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РАБОТЕ\ММГ\РП-532449_2021_1 - Корректировка\3 Сметы\СМЕТЫ - после эксп\PDF\Подписанные\СМЕТЫ ИСХ\после замечаний эксперта Жетыбай\"/>
    </mc:Choice>
  </mc:AlternateContent>
  <bookViews>
    <workbookView xWindow="0" yWindow="0" windowWidth="14700" windowHeight="9450"/>
  </bookViews>
  <sheets>
    <sheet name="Содержание" sheetId="2" r:id="rId1"/>
    <sheet name="02-01" sheetId="3" r:id="rId2"/>
    <sheet name="50000_Q9" sheetId="4" r:id="rId3"/>
    <sheet name="50000_ИД" sheetId="5" r:id="rId4"/>
    <sheet name="50010_Q9" sheetId="6" r:id="rId5"/>
    <sheet name="50010_ИД" sheetId="7" r:id="rId6"/>
    <sheet name="50020_Q9" sheetId="8" r:id="rId7"/>
    <sheet name="50020_ИД" sheetId="9" r:id="rId8"/>
    <sheet name="50030_Q9" sheetId="10" r:id="rId9"/>
    <sheet name="50030_ИД" sheetId="11" r:id="rId10"/>
    <sheet name="50040_Q9" sheetId="12" r:id="rId11"/>
    <sheet name="50040_ИД" sheetId="13" r:id="rId12"/>
    <sheet name="50050_Q9" sheetId="14" r:id="rId13"/>
    <sheet name="50050_ИД" sheetId="15" r:id="rId14"/>
    <sheet name="50060_Q9" sheetId="16" r:id="rId15"/>
    <sheet name="50060_ИД" sheetId="17" r:id="rId16"/>
    <sheet name="50070_Q9" sheetId="18" r:id="rId17"/>
    <sheet name="50070_ИД" sheetId="19" r:id="rId18"/>
    <sheet name="50080_Q9" sheetId="20" r:id="rId19"/>
    <sheet name="50080_ИД" sheetId="21" r:id="rId20"/>
  </sheets>
  <definedNames>
    <definedName name="_xlnm.Print_Titles" localSheetId="1">'02-01'!$16:$16</definedName>
    <definedName name="_xlnm.Print_Titles" localSheetId="2">'50000_Q9'!$18:$18</definedName>
    <definedName name="_xlnm.Print_Titles" localSheetId="3">'50000_ИД'!$2:$2</definedName>
    <definedName name="_xlnm.Print_Titles" localSheetId="4">'50010_Q9'!$19:$19</definedName>
    <definedName name="_xlnm.Print_Titles" localSheetId="5">'50010_ИД'!$2:$2</definedName>
    <definedName name="_xlnm.Print_Titles" localSheetId="6">'50020_Q9'!$18:$18</definedName>
    <definedName name="_xlnm.Print_Titles" localSheetId="7">'50020_ИД'!$2:$2</definedName>
    <definedName name="_xlnm.Print_Titles" localSheetId="8">'50030_Q9'!$18:$18</definedName>
    <definedName name="_xlnm.Print_Titles" localSheetId="9">'50030_ИД'!$2:$2</definedName>
    <definedName name="_xlnm.Print_Titles" localSheetId="10">'50040_Q9'!$18:$18</definedName>
    <definedName name="_xlnm.Print_Titles" localSheetId="11">'50040_ИД'!$2:$2</definedName>
    <definedName name="_xlnm.Print_Titles" localSheetId="12">'50050_Q9'!$19:$19</definedName>
    <definedName name="_xlnm.Print_Titles" localSheetId="13">'50050_ИД'!$2:$2</definedName>
    <definedName name="_xlnm.Print_Titles" localSheetId="14">'50060_Q9'!$19:$19</definedName>
    <definedName name="_xlnm.Print_Titles" localSheetId="15">'50060_ИД'!$2:$2</definedName>
    <definedName name="_xlnm.Print_Titles" localSheetId="16">'50070_Q9'!$18:$18</definedName>
    <definedName name="_xlnm.Print_Titles" localSheetId="17">'50070_ИД'!$2:$2</definedName>
    <definedName name="_xlnm.Print_Titles" localSheetId="18">'50080_Q9'!$19:$19</definedName>
    <definedName name="_xlnm.Print_Titles" localSheetId="19">'50080_ИД'!$2:$2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" l="1"/>
</calcChain>
</file>

<file path=xl/sharedStrings.xml><?xml version="1.0" encoding="utf-8"?>
<sst xmlns="http://schemas.openxmlformats.org/spreadsheetml/2006/main" count="8910" uniqueCount="2566">
  <si>
    <t>ПРОЕКТНО-СМЕТНАЯ ДОКУМЕНТАЦИЯ СТРОИТЕЛЬСТВА</t>
  </si>
  <si>
    <t>РАЗДЕЛ "СМЕТНАЯ ДОКУМЕНТАЦИЯ"</t>
  </si>
  <si>
    <t>Стройка</t>
  </si>
  <si>
    <t>532449-1</t>
  </si>
  <si>
    <t>Шифр стройки</t>
  </si>
  <si>
    <t>Разработка технического проекта центра управления месторождениями АО ММГ.Корректировка.</t>
  </si>
  <si>
    <t>№ п/п</t>
  </si>
  <si>
    <t>Страница</t>
  </si>
  <si>
    <t>Уровень</t>
  </si>
  <si>
    <t>Шифр</t>
  </si>
  <si>
    <t>Наименование</t>
  </si>
  <si>
    <t>Документ</t>
  </si>
  <si>
    <t>Наименование документа</t>
  </si>
  <si>
    <t>1</t>
  </si>
  <si>
    <t>Объект</t>
  </si>
  <si>
    <t>И3</t>
  </si>
  <si>
    <t>Объектная смета</t>
  </si>
  <si>
    <t>2</t>
  </si>
  <si>
    <t>Смета</t>
  </si>
  <si>
    <t>02-01-01</t>
  </si>
  <si>
    <t>Архитектурно строительные решения.Приспособление помещения.</t>
  </si>
  <si>
    <t>Q9</t>
  </si>
  <si>
    <t>подробная локальная смета</t>
  </si>
  <si>
    <t>3</t>
  </si>
  <si>
    <t>ИД</t>
  </si>
  <si>
    <t>Листинг исходных данных</t>
  </si>
  <si>
    <t>4</t>
  </si>
  <si>
    <t>02-01-02</t>
  </si>
  <si>
    <t>Отопление,вентиляция и кондиционирование воздуха</t>
  </si>
  <si>
    <t>5</t>
  </si>
  <si>
    <t>6</t>
  </si>
  <si>
    <t>02-01-03</t>
  </si>
  <si>
    <t>Водопровод и канализацию</t>
  </si>
  <si>
    <t>7</t>
  </si>
  <si>
    <t>8</t>
  </si>
  <si>
    <t>02-01-04</t>
  </si>
  <si>
    <t>Силовое электрооборудование</t>
  </si>
  <si>
    <t>9</t>
  </si>
  <si>
    <t>10</t>
  </si>
  <si>
    <t>02-01-05</t>
  </si>
  <si>
    <t>Электроосвещение</t>
  </si>
  <si>
    <t>11</t>
  </si>
  <si>
    <t>12</t>
  </si>
  <si>
    <t>02-01-06</t>
  </si>
  <si>
    <t>Видеонаблюдение.Приобретение и монтаж оборудования.</t>
  </si>
  <si>
    <t>13</t>
  </si>
  <si>
    <t>14</t>
  </si>
  <si>
    <t>02-01-07</t>
  </si>
  <si>
    <t>Система контроля и управления доступом.Приобретение и монтаж оборудования.</t>
  </si>
  <si>
    <t>15</t>
  </si>
  <si>
    <t>16</t>
  </si>
  <si>
    <t>02-01-08</t>
  </si>
  <si>
    <t>Автоматическая пожарная сигнализация.Приобретение и монтаж оборудования.</t>
  </si>
  <si>
    <t>17</t>
  </si>
  <si>
    <t>18</t>
  </si>
  <si>
    <t>02-01-09</t>
  </si>
  <si>
    <t>Комплексная автоматизация.Приобретение и монтаж оборудования.</t>
  </si>
  <si>
    <t>19</t>
  </si>
  <si>
    <t>НДЦС РК  8.01-08-2022. Приложение Г.</t>
  </si>
  <si>
    <t>Форма 3</t>
  </si>
  <si>
    <t xml:space="preserve">Наименование стройки </t>
  </si>
  <si>
    <t>Объектная смета №</t>
  </si>
  <si>
    <t>02-01</t>
  </si>
  <si>
    <t>(Объектный сметный расчет)</t>
  </si>
  <si>
    <t>на строительство</t>
  </si>
  <si>
    <t>ЦУМ Жетыбай</t>
  </si>
  <si>
    <t>(наименование объекта)</t>
  </si>
  <si>
    <t>Сметная стоимость работ и затрат</t>
  </si>
  <si>
    <t>465561,074</t>
  </si>
  <si>
    <t>тыс.тнг.</t>
  </si>
  <si>
    <t>Нормативная трудоемкость</t>
  </si>
  <si>
    <t>5,078</t>
  </si>
  <si>
    <t>тыс. чел.-ч</t>
  </si>
  <si>
    <t>Сметная заработная плата</t>
  </si>
  <si>
    <t>30320,974</t>
  </si>
  <si>
    <t>в текущих ценах на 01.01.2015 г.</t>
  </si>
  <si>
    <t>№
п/п</t>
  </si>
  <si>
    <t>Номера смет и расчетов</t>
  </si>
  <si>
    <t>Наименование  работ и затрат</t>
  </si>
  <si>
    <t>Сметная стоимость, тыс. тенге</t>
  </si>
  <si>
    <t>Нормативная трудоемкость, 
тыс. чел.-ч</t>
  </si>
  <si>
    <t>Сметная заработная плата, 
тысяч тенге</t>
  </si>
  <si>
    <t>Показатели единичной стоимости</t>
  </si>
  <si>
    <t>строительно-монтажных работ</t>
  </si>
  <si>
    <t>оборудования, мебели и инвентаря</t>
  </si>
  <si>
    <t>прочих затрат</t>
  </si>
  <si>
    <t>всего</t>
  </si>
  <si>
    <t>1.</t>
  </si>
  <si>
    <t>--</t>
  </si>
  <si>
    <t>2.</t>
  </si>
  <si>
    <t>3.</t>
  </si>
  <si>
    <t>4.</t>
  </si>
  <si>
    <t>5.</t>
  </si>
  <si>
    <t>6.</t>
  </si>
  <si>
    <t>7.</t>
  </si>
  <si>
    <t>8.</t>
  </si>
  <si>
    <t>9.</t>
  </si>
  <si>
    <t>Всего :</t>
  </si>
  <si>
    <t>Составил</t>
  </si>
  <si>
    <t>Форма 4</t>
  </si>
  <si>
    <t>Наименование стройки -</t>
  </si>
  <si>
    <t>Наименование объекта -</t>
  </si>
  <si>
    <t>Шифр объекта</t>
  </si>
  <si>
    <t xml:space="preserve">ЛОКАЛЬНАЯ СМЕТА   № </t>
  </si>
  <si>
    <t>(Локальный сметный расчет)</t>
  </si>
  <si>
    <t xml:space="preserve">на </t>
  </si>
  <si>
    <t>(Наименование работ и затрат)</t>
  </si>
  <si>
    <t>Основание:</t>
  </si>
  <si>
    <t>532449/2021/1-01-АС</t>
  </si>
  <si>
    <t>Сметная стоимость</t>
  </si>
  <si>
    <t>22922,450</t>
  </si>
  <si>
    <t>тыс.тенге</t>
  </si>
  <si>
    <t xml:space="preserve">в том числе </t>
  </si>
  <si>
    <t>строительно-монтажные  работы</t>
  </si>
  <si>
    <t>Средства на оплату труда</t>
  </si>
  <si>
    <t>9572,435</t>
  </si>
  <si>
    <t>1,663</t>
  </si>
  <si>
    <t>тыс.чел-ч</t>
  </si>
  <si>
    <t>Составлен(а) в ценах 2023 года</t>
  </si>
  <si>
    <t>Номер
по
порядку</t>
  </si>
  <si>
    <t>Шифр позиции норматива, код ресурса</t>
  </si>
  <si>
    <t>Наименование работ и затрат</t>
  </si>
  <si>
    <t>Единица измерения</t>
  </si>
  <si>
    <t>Количество</t>
  </si>
  <si>
    <t>Стоимость единицы измерения, тенге</t>
  </si>
  <si>
    <t>Общая стоимость,
тенге</t>
  </si>
  <si>
    <t>ВСЕГО ПО СМЕТЕ:</t>
  </si>
  <si>
    <t>22922450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</si>
  <si>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</si>
  <si>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</si>
  <si>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</si>
  <si>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</si>
  <si>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</si>
  <si>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</si>
  <si>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</si>
  <si>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</si>
  <si>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</si>
  <si>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</si>
  <si>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1.</t>
  </si>
  <si>
    <t>ДЕМОНТАЖ</t>
  </si>
  <si>
    <t>2038008</t>
  </si>
  <si>
    <r>
      <t xml:space="preserve">1146-0401-0605
</t>
    </r>
    <r>
      <rPr>
        <b/>
        <i/>
        <sz val="7.5"/>
        <rFont val="Times New Roman Cyr"/>
        <family val="1"/>
        <charset val="204"/>
      </rPr>
      <t>РСНБ РК 2022 Кзтр и Кэм=1,04</t>
    </r>
  </si>
  <si>
    <t>Потолки подвесные из плит армстроног. Разборка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</si>
  <si>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</si>
  <si>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1.1</t>
  </si>
  <si>
    <t>1.1.1</t>
  </si>
  <si>
    <t>006-0134</t>
  </si>
  <si>
    <t>Затраты труда рабочих (средний разряд работы 3,4). Специальные работы в грунтах, работы по устройству конструкций башенного и мачтового типа, промышленных печей и труб</t>
  </si>
  <si>
    <t>1.2</t>
  </si>
  <si>
    <t>1.2.1</t>
  </si>
  <si>
    <t>314-504-0501</t>
  </si>
  <si>
    <t>Подъемники мачтовые высотой подъема 50 м</t>
  </si>
  <si>
    <t>маш.-ч</t>
  </si>
  <si>
    <t>в т.ч. затраты труда машинистов, экипаж 1 чел.</t>
  </si>
  <si>
    <r>
      <t xml:space="preserve">1146-0201-0802
</t>
    </r>
    <r>
      <rPr>
        <b/>
        <i/>
        <sz val="7.5"/>
        <rFont val="Times New Roman Cyr"/>
        <family val="1"/>
        <charset val="204"/>
      </rPr>
      <t>РСНБ РК 2022 Кзтр и Кэм=1,04</t>
    </r>
  </si>
  <si>
    <t>Стены и потолки. Снятие набелов с кирпичных поверхностей</t>
  </si>
  <si>
    <t>2.1</t>
  </si>
  <si>
    <t>2.1.1</t>
  </si>
  <si>
    <t>006-0120</t>
  </si>
  <si>
    <t>Затраты труда рабочих (средний разряд работы 2). Специальные работы в грунтах, работы по устройству конструкций башенного и мачтового типа, промышленных печей и труб</t>
  </si>
  <si>
    <r>
      <t xml:space="preserve">1206-0101-0901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</si>
  <si>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t>Коробки дверные в каменных стенах. Демонтаж с отбивкой штукатурки в откосах</t>
  </si>
  <si>
    <t>шт.</t>
  </si>
  <si>
    <t>3.1</t>
  </si>
  <si>
    <t>3.1.1</t>
  </si>
  <si>
    <t>009-0123</t>
  </si>
  <si>
    <t>Затраты труда рабочих (средний разряд работы 2,3). Работы по ремонту зданий и сооружений</t>
  </si>
  <si>
    <t>3.2</t>
  </si>
  <si>
    <t>3.2.1</t>
  </si>
  <si>
    <t>315-102-0102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</si>
  <si>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9"/>
        <color indexed="18"/>
        <rFont val="Times New Roman Cyr"/>
        <charset val="204"/>
      </rPr>
      <t>3</t>
    </r>
    <r>
      <rPr>
        <sz val="9"/>
        <color indexed="18"/>
        <rFont val="Times New Roman Cyr"/>
        <charset val="204"/>
      </rPr>
      <t>/мин</t>
    </r>
  </si>
  <si>
    <t>3.2.2</t>
  </si>
  <si>
    <t>343-401-0201</t>
  </si>
  <si>
    <t>Молотки отбойные пневматические при работе от передвижных компрессорных станций</t>
  </si>
  <si>
    <r>
      <t xml:space="preserve">1206-0101-1001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</si>
  <si>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t>Полотна дверные. Снятие</t>
  </si>
  <si>
    <t>4.1</t>
  </si>
  <si>
    <t>4.1.1</t>
  </si>
  <si>
    <t>009-0122</t>
  </si>
  <si>
    <t>Затраты труда рабочих (средний разряд работы 2,2). Работы по ремонту зданий и сооружений</t>
  </si>
  <si>
    <r>
      <t xml:space="preserve">1207-0101-0205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</si>
  <si>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t>Полы из линолеума и релина. Разборка покрытия</t>
  </si>
  <si>
    <t>5.1</t>
  </si>
  <si>
    <t>5.1.1</t>
  </si>
  <si>
    <t>009-0120</t>
  </si>
  <si>
    <t>Затраты труда рабочих (средний разряд работы 2). Работы по ремонту зданий и сооружений</t>
  </si>
  <si>
    <t>5.2</t>
  </si>
  <si>
    <t>5.2.1</t>
  </si>
  <si>
    <r>
      <t xml:space="preserve">1207-0101-0301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</si>
  <si>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t>Плинтусы деревянные и из пластмассовых материалов. Разборка</t>
  </si>
  <si>
    <t>м</t>
  </si>
  <si>
    <t>6.1</t>
  </si>
  <si>
    <t>6.1.1</t>
  </si>
  <si>
    <r>
      <t xml:space="preserve">1146-0302-0602
</t>
    </r>
    <r>
      <rPr>
        <b/>
        <i/>
        <sz val="7.5"/>
        <rFont val="Times New Roman Cyr"/>
        <family val="1"/>
        <charset val="204"/>
      </rPr>
      <t>РСНБ РК 2022 Кзтр и Кэм=1,04</t>
    </r>
  </si>
  <si>
    <t>Стены, полы бетонные. Пробивка борозд площадью сечения до 50 см2</t>
  </si>
  <si>
    <t>м борозд</t>
  </si>
  <si>
    <t>7.1</t>
  </si>
  <si>
    <t>7.1.1</t>
  </si>
  <si>
    <t>006-0138</t>
  </si>
  <si>
    <t>Затраты труда рабочих (средний разряд работы 3,8). Специальные работы в грунтах, работы по устройству конструкций башенного и мачтового типа, промышленных печей и труб</t>
  </si>
  <si>
    <t>7.2</t>
  </si>
  <si>
    <t>7.2.1</t>
  </si>
  <si>
    <t>7.2.2</t>
  </si>
  <si>
    <r>
      <t xml:space="preserve">1146-0302-0405
</t>
    </r>
    <r>
      <rPr>
        <b/>
        <i/>
        <sz val="7.5"/>
        <rFont val="Times New Roman Cyr"/>
        <family val="1"/>
        <charset val="204"/>
      </rPr>
      <t>РСНБ РК 2022 Кзтр и Кэм=1,04 Изм. и доп. вып. 34</t>
    </r>
  </si>
  <si>
    <t>Потолки бетонные толщиной 100 мм. Пробивка отверстий площадью до 100 см2</t>
  </si>
  <si>
    <t>отверстие</t>
  </si>
  <si>
    <t>8.1</t>
  </si>
  <si>
    <t>8.1.1</t>
  </si>
  <si>
    <t>006-0139</t>
  </si>
  <si>
    <t>Затраты труда рабочих (средний разряд работы 3,9). Специальные работы в грунтах, работы по устройству конструкций башенного и мачтового типа, промышленных печей и труб</t>
  </si>
  <si>
    <t>8.2</t>
  </si>
  <si>
    <t>8.2.1</t>
  </si>
  <si>
    <t>8.2.2</t>
  </si>
  <si>
    <r>
      <t xml:space="preserve">1219-0101-0901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</si>
  <si>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t>Помещения. Очистка от строительного мусора</t>
  </si>
  <si>
    <t>т</t>
  </si>
  <si>
    <t>9.1</t>
  </si>
  <si>
    <t>9.1.1</t>
  </si>
  <si>
    <r>
      <t xml:space="preserve">414-104-0601
</t>
    </r>
    <r>
      <rPr>
        <b/>
        <i/>
        <sz val="7.5"/>
        <rFont val="Times New Roman Cyr"/>
        <family val="1"/>
        <charset val="204"/>
      </rPr>
      <t>РСНБ РК 2022</t>
    </r>
  </si>
  <si>
    <t>Мусор строительный (ручная). Погрузка</t>
  </si>
  <si>
    <r>
      <t xml:space="preserve">412-101-0117
</t>
    </r>
    <r>
      <rPr>
        <b/>
        <i/>
        <sz val="7.5"/>
        <rFont val="Times New Roman Cyr"/>
        <family val="1"/>
        <charset val="204"/>
      </rPr>
      <t>РСНБ РК 2022 класс груза 1, k=1, на расст. 30 км.</t>
    </r>
  </si>
  <si>
    <t>Перевозка строительных грузов самосвалами в населенных пунктах. Грузоподъемность свыше 5 до 10 т. Расстояние перевозки свыше 20 до 30 км</t>
  </si>
  <si>
    <t>т·км</t>
  </si>
  <si>
    <t>Раздел 2.</t>
  </si>
  <si>
    <t>СТРОИТЕЛЬНЫЕ РАБОТЫ</t>
  </si>
  <si>
    <t>20884442</t>
  </si>
  <si>
    <t>Согласно техн.части ЭСН РК 8.05-01-2015 п.3,12 табл.1</t>
  </si>
  <si>
    <r>
      <t xml:space="preserve">1213-0103-0501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</si>
  <si>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r>
      <t>Уменьшение ширины дверного проема гипсокартонными листами. Ремонт. Площадь ремонтируемых мест до 1 м</t>
    </r>
    <r>
      <rPr>
        <b/>
        <vertAlign val="superscript"/>
        <sz val="10"/>
        <rFont val="Times New Roman Cyr"/>
        <family val="1"/>
        <charset val="204"/>
      </rPr>
      <t>2</t>
    </r>
  </si>
  <si>
    <t>12.1</t>
  </si>
  <si>
    <t>12.1.1</t>
  </si>
  <si>
    <t>009-0132</t>
  </si>
  <si>
    <t>Затраты труда рабочих (средний разряд работы 3,2). Работы по ремонту зданий и сооружений</t>
  </si>
  <si>
    <t>12.2</t>
  </si>
  <si>
    <t>12.2.1</t>
  </si>
  <si>
    <t>12.2.2</t>
  </si>
  <si>
    <t>331-101-0101</t>
  </si>
  <si>
    <t>Автомобили бортовые грузоподъёмностью до 5 т</t>
  </si>
  <si>
    <t>12.3</t>
  </si>
  <si>
    <t>12.3.1</t>
  </si>
  <si>
    <t>212-402-0107</t>
  </si>
  <si>
    <t>Раствор отделочный ГОСТ 28013-98 тяжелый цементно-известковый 1:1:6</t>
  </si>
  <si>
    <r>
      <t>м</t>
    </r>
    <r>
      <rPr>
        <vertAlign val="superscript"/>
        <sz val="9"/>
        <color indexed="18"/>
        <rFont val="Times New Roman Cyr"/>
        <charset val="204"/>
      </rPr>
      <t>3</t>
    </r>
  </si>
  <si>
    <t>12.3.2</t>
  </si>
  <si>
    <t>216-103-0101</t>
  </si>
  <si>
    <t>Гипсовое вяжущее ГОСТ 125-2018 марки Г-3</t>
  </si>
  <si>
    <t>12.3.3</t>
  </si>
  <si>
    <t>261-107-0424</t>
  </si>
  <si>
    <t>Ткань бязь суровая ГОСТ 29298-2005</t>
  </si>
  <si>
    <r>
      <t>10 м</t>
    </r>
    <r>
      <rPr>
        <vertAlign val="superscript"/>
        <sz val="9"/>
        <color indexed="18"/>
        <rFont val="Times New Roman Cyr"/>
        <charset val="204"/>
      </rPr>
      <t>2</t>
    </r>
  </si>
  <si>
    <t>12.3.4</t>
  </si>
  <si>
    <t>217-603-0104</t>
  </si>
  <si>
    <t>Вода техническая</t>
  </si>
  <si>
    <t>12.3.5</t>
  </si>
  <si>
    <t>217-108-0101</t>
  </si>
  <si>
    <t>Гвоздь ГОСТ 283-75 строительный</t>
  </si>
  <si>
    <t>кг</t>
  </si>
  <si>
    <t>12.3.6</t>
  </si>
  <si>
    <t>261-105-0625</t>
  </si>
  <si>
    <t>Клей марки 88-СА</t>
  </si>
  <si>
    <r>
      <t xml:space="preserve">232-101-0202
</t>
    </r>
    <r>
      <rPr>
        <b/>
        <i/>
        <sz val="7.5"/>
        <rFont val="Times New Roman Cyr"/>
        <family val="1"/>
        <charset val="204"/>
      </rPr>
      <t>РСНБ РК 2022</t>
    </r>
  </si>
  <si>
    <t>Лист гипсокартонный влагостойкий ГКЛВ СТ РК EN 520-2012 толщиной 12,5 мм</t>
  </si>
  <si>
    <t>ПЕРЕГОРОДКА</t>
  </si>
  <si>
    <r>
      <t xml:space="preserve">1110-0401-0303
</t>
    </r>
    <r>
      <rPr>
        <b/>
        <i/>
        <sz val="7.5"/>
        <rFont val="Times New Roman Cyr"/>
        <family val="1"/>
        <charset val="204"/>
      </rPr>
      <t>РСНБ РК 2022 Кзтр и Кэм=1,04 Изм. и доп. вып. 28</t>
    </r>
  </si>
  <si>
    <t>Монтаж перегородок ГКЛ с звукоизоляционной прокладкой. Устройство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</si>
  <si>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перегородок (за вычетом проемов)</t>
    </r>
  </si>
  <si>
    <t>14.1</t>
  </si>
  <si>
    <t>14.1.1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</si>
  <si>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</si>
  <si>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</si>
  <si>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14.2</t>
  </si>
  <si>
    <t>14.2.1</t>
  </si>
  <si>
    <t>343-302-0301</t>
  </si>
  <si>
    <t>Шуруповерты строительно-монтажные</t>
  </si>
  <si>
    <t>14.2.2</t>
  </si>
  <si>
    <t>314-102-0101</t>
  </si>
  <si>
    <t>Краны на автомобильном ходу максимальной грузоподъёмностью 10 т</t>
  </si>
  <si>
    <t>14.2.3</t>
  </si>
  <si>
    <t>14.3</t>
  </si>
  <si>
    <t>14.3.1</t>
  </si>
  <si>
    <t>261-102-0127</t>
  </si>
  <si>
    <t>Поковки из квадратных заготовок оцинкованные ГОСТ 8479-70</t>
  </si>
  <si>
    <t>14.3.2</t>
  </si>
  <si>
    <t>215-202-0502</t>
  </si>
  <si>
    <t>Брусок обрезной хвойных пород длиной от 4 м до 6,5 м, шириной от 75 мм до 150 мм, толщиной от 40 мм до 75 мм ГОСТ 8486-86 сорт 2</t>
  </si>
  <si>
    <t>14.3.3</t>
  </si>
  <si>
    <t>261-103-0139</t>
  </si>
  <si>
    <t>Наличники, тип Н-1, Н-2, размер 13х34 мм ГОСТ 8242-88</t>
  </si>
  <si>
    <t>14.3.4</t>
  </si>
  <si>
    <t>234-101-0205</t>
  </si>
  <si>
    <t>Плита теплоизоляционная из базальтовой минеральной ваты на синтетическом связующем П 120-130</t>
  </si>
  <si>
    <t>14.3.5</t>
  </si>
  <si>
    <t>261-107-0718</t>
  </si>
  <si>
    <t>Пенополиуретан эластичный трудносгораемый, листовой, марка ППУ-ЭР</t>
  </si>
  <si>
    <t>14.3.6</t>
  </si>
  <si>
    <t>232-101-0102</t>
  </si>
  <si>
    <t>Лист гипсокартонный обычный ГКЛ СТ РК EN 520-2012 толщиной 12,5 мм</t>
  </si>
  <si>
    <r>
      <t>м</t>
    </r>
    <r>
      <rPr>
        <vertAlign val="superscript"/>
        <sz val="9"/>
        <color indexed="18"/>
        <rFont val="Times New Roman Cyr"/>
        <charset val="204"/>
      </rPr>
      <t>2</t>
    </r>
  </si>
  <si>
    <t>14.3.7</t>
  </si>
  <si>
    <t>232-504-0201</t>
  </si>
  <si>
    <t>Смесь сухая для затирки швов гипсокартонных листов СТ РК 1168-2006</t>
  </si>
  <si>
    <t>14.3.8</t>
  </si>
  <si>
    <t>14.3.9</t>
  </si>
  <si>
    <t>214-209-0802</t>
  </si>
  <si>
    <t>Проволока сварочная легированная марки СВ-10НМА с неомедненной поверхностью ГОСТ 2246-70 диаметром 4 мм</t>
  </si>
  <si>
    <t>14.3.10</t>
  </si>
  <si>
    <t>217-101-0101</t>
  </si>
  <si>
    <t>Болт с гайкой и шайбой ГОСТ ISO 8992-2015 оцинкованный</t>
  </si>
  <si>
    <t>14.3.11</t>
  </si>
  <si>
    <t>14.3.12</t>
  </si>
  <si>
    <t>217-106-0105</t>
  </si>
  <si>
    <t>Шуруп ГОСТ 1147-80 с полукруглой головкой</t>
  </si>
  <si>
    <t>14.3.13</t>
  </si>
  <si>
    <t>261-105-0403</t>
  </si>
  <si>
    <t>Мастика клеящая ГОСТ 24064-80 кумароно-каучуковая КН-3</t>
  </si>
  <si>
    <t>14.3.14</t>
  </si>
  <si>
    <t>217-701-0104</t>
  </si>
  <si>
    <t>Натрий фтористый технический</t>
  </si>
  <si>
    <t>14.3.15</t>
  </si>
  <si>
    <t>217-701-0214</t>
  </si>
  <si>
    <t>Клей резиновый</t>
  </si>
  <si>
    <t>14.3.16</t>
  </si>
  <si>
    <t>218-103-0205</t>
  </si>
  <si>
    <t>Миткаль Т-2 суровый</t>
  </si>
  <si>
    <t>10 м</t>
  </si>
  <si>
    <t>14.3.17</t>
  </si>
  <si>
    <t>236-104-0503</t>
  </si>
  <si>
    <t>Клей под покрытия поливинилацетатный (ПВА)</t>
  </si>
  <si>
    <r>
      <t xml:space="preserve">6107-0302-0101
</t>
    </r>
    <r>
      <rPr>
        <b/>
        <i/>
        <sz val="7.5"/>
        <rFont val="Times New Roman Cyr"/>
        <family val="1"/>
        <charset val="204"/>
      </rPr>
      <t>ЕСЦ РСНБ РК 2023</t>
    </r>
  </si>
  <si>
    <t>Перегородки стеклянные высотой до 3 м с устройством каркаса из алюминиевого профиля. Монтаж на "чистый" пол</t>
  </si>
  <si>
    <t>15.1</t>
  </si>
  <si>
    <t>15.1.1</t>
  </si>
  <si>
    <t>15.2</t>
  </si>
  <si>
    <t>15.2.1</t>
  </si>
  <si>
    <t>343-302-0201</t>
  </si>
  <si>
    <t>Дрели электрические</t>
  </si>
  <si>
    <t>15.2.2</t>
  </si>
  <si>
    <t>314-101-0104</t>
  </si>
  <si>
    <t>Краны башенные максимальной грузоподъёмностью 10 т, высота подъема до 75 м, максимальный вылет стрелы до 65 м</t>
  </si>
  <si>
    <t>15.2.3</t>
  </si>
  <si>
    <t>15.2.4</t>
  </si>
  <si>
    <t>15.2.5</t>
  </si>
  <si>
    <t>15.2.6</t>
  </si>
  <si>
    <t>343-302-0101</t>
  </si>
  <si>
    <t>Перфоратор электрический</t>
  </si>
  <si>
    <r>
      <t xml:space="preserve">прайс
</t>
    </r>
    <r>
      <rPr>
        <b/>
        <i/>
        <sz val="7.5"/>
        <rFont val="Times New Roman Cyr"/>
        <family val="1"/>
        <charset val="204"/>
      </rPr>
      <t>ИП"СПЕЦ СТРОЙ СНАБ"</t>
    </r>
  </si>
  <si>
    <t>Перегородка цельностеклянная</t>
  </si>
  <si>
    <t>шт</t>
  </si>
  <si>
    <t>ПРОЕМЫ</t>
  </si>
  <si>
    <r>
      <t xml:space="preserve">1203-0101-0303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</si>
  <si>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t>Стены и перегородки из гипсокартона. Прорезка проемов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</si>
  <si>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проемов</t>
    </r>
  </si>
  <si>
    <t>17.1</t>
  </si>
  <si>
    <t>17.1.1</t>
  </si>
  <si>
    <t>009-0131</t>
  </si>
  <si>
    <t>Затраты труда рабочих (средний разряд работы 3,1). Работы по ремонту зданий и сооружений</t>
  </si>
  <si>
    <t>17.2</t>
  </si>
  <si>
    <t>17.2.1</t>
  </si>
  <si>
    <t>343-102-0201</t>
  </si>
  <si>
    <t>Пилы электрические цепные</t>
  </si>
  <si>
    <t>17.2.2</t>
  </si>
  <si>
    <t>17.3</t>
  </si>
  <si>
    <t>17.3.1</t>
  </si>
  <si>
    <r>
      <t xml:space="preserve">6108-0201-0105
</t>
    </r>
    <r>
      <rPr>
        <b/>
        <i/>
        <sz val="7.5"/>
        <rFont val="Times New Roman Cyr"/>
        <family val="1"/>
        <charset val="204"/>
      </rPr>
      <t>ЕСЦ РСНБ РК 2023</t>
    </r>
  </si>
  <si>
    <r>
      <t>Проемы дверные площадью до 3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во внутренних стенах и перегородках. Установка блоков на распорных дюбелях</t>
    </r>
  </si>
  <si>
    <t>18.1</t>
  </si>
  <si>
    <t>18.1.1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</si>
  <si>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</si>
  <si>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</si>
  <si>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18.2</t>
  </si>
  <si>
    <t>18.2.1</t>
  </si>
  <si>
    <t>18.2.2</t>
  </si>
  <si>
    <t>18.2.3</t>
  </si>
  <si>
    <t>18.2.4</t>
  </si>
  <si>
    <t>18.2.5</t>
  </si>
  <si>
    <t>18.2.6</t>
  </si>
  <si>
    <t>343-204-0101</t>
  </si>
  <si>
    <t>Фреза столярная</t>
  </si>
  <si>
    <t>18.3</t>
  </si>
  <si>
    <t>18.3.1</t>
  </si>
  <si>
    <t>215-203-0202</t>
  </si>
  <si>
    <t>Доска необрезная хвойных пород длиной до 6,5 м, любой ширины, толщиной от 19 мм до 22 мм ГОСТ 8486-86 сорт 2</t>
  </si>
  <si>
    <t>18.3.2</t>
  </si>
  <si>
    <t>18.3.3</t>
  </si>
  <si>
    <t>217-105-0103</t>
  </si>
  <si>
    <t>Дюбель полипропиленовый гвоздевой со стальным оцинкованным стержнем</t>
  </si>
  <si>
    <t>18.3.4</t>
  </si>
  <si>
    <t>235-202-0118</t>
  </si>
  <si>
    <t>Герметик ГОСТ 25621-83 полиуретановый однокомпонентный 750 мл(монтажная пена)</t>
  </si>
  <si>
    <r>
      <t xml:space="preserve">223-201-0401
</t>
    </r>
    <r>
      <rPr>
        <b/>
        <i/>
        <sz val="7.5"/>
        <rFont val="Times New Roman Cyr"/>
        <family val="1"/>
        <charset val="204"/>
      </rPr>
      <t>РСНБ РК 2022</t>
    </r>
  </si>
  <si>
    <t>Блок дверной внутренний с декоративной облицовкой натуральным шпоном из лиственных пород СТ РК 943-92 однопольный с глухими полотнами ДГ 20-8,ДГ 20-8Л</t>
  </si>
  <si>
    <t>20</t>
  </si>
  <si>
    <r>
      <t xml:space="preserve">223-201-0402
</t>
    </r>
    <r>
      <rPr>
        <b/>
        <i/>
        <sz val="7.5"/>
        <rFont val="Times New Roman Cyr"/>
        <family val="1"/>
        <charset val="204"/>
      </rPr>
      <t>РСНБ РК 2022</t>
    </r>
  </si>
  <si>
    <t>Блок дверной внутренний с декоративной облицовкой натуральным шпоном из лиственных пород СТ РК 943-92 однопольный с глухими полотнами ДГ 20-9</t>
  </si>
  <si>
    <t>21</t>
  </si>
  <si>
    <r>
      <t xml:space="preserve">223-201-0403
</t>
    </r>
    <r>
      <rPr>
        <b/>
        <i/>
        <sz val="7.5"/>
        <rFont val="Times New Roman Cyr"/>
        <family val="1"/>
        <charset val="204"/>
      </rPr>
      <t>РСНБ РК 2022</t>
    </r>
  </si>
  <si>
    <t>Блок дверной внутренний с декоративной облицовкой натуральным шпоном из лиственных пород СТ РК 943-92 однопольный с глухими полотнами ДГ 20-12</t>
  </si>
  <si>
    <t>ВНУТРЕННЯЯ ОТДЕЛКА</t>
  </si>
  <si>
    <t>22</t>
  </si>
  <si>
    <r>
      <t xml:space="preserve">6107-0203-0101
</t>
    </r>
    <r>
      <rPr>
        <b/>
        <i/>
        <sz val="7.5"/>
        <rFont val="Times New Roman Cyr"/>
        <family val="1"/>
        <charset val="204"/>
      </rPr>
      <t>ЕСЦ РСНБ РК 2023</t>
    </r>
  </si>
  <si>
    <t>Монтаж короба потолочного из ГКЛ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</si>
  <si>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потолка</t>
    </r>
  </si>
  <si>
    <t>22.1</t>
  </si>
  <si>
    <t>22.1.1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</si>
  <si>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</si>
  <si>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</si>
  <si>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22.2</t>
  </si>
  <si>
    <t>22.2.1</t>
  </si>
  <si>
    <t>22.2.2</t>
  </si>
  <si>
    <t>22.2.3</t>
  </si>
  <si>
    <t>22.2.4</t>
  </si>
  <si>
    <t>343-101-0101</t>
  </si>
  <si>
    <t>Ножницы электрические</t>
  </si>
  <si>
    <t>22.2.5</t>
  </si>
  <si>
    <t>22.3</t>
  </si>
  <si>
    <t>22.3.1</t>
  </si>
  <si>
    <t>222-530-0101</t>
  </si>
  <si>
    <t>Подвес прямой для ПП-профиля размерами 60 мм х 27 мм</t>
  </si>
  <si>
    <t>22.3.2</t>
  </si>
  <si>
    <t>222-531-0101</t>
  </si>
  <si>
    <t>Соединитель одноуровневый для ПП-профиля размерами 60 мм х 27 мм</t>
  </si>
  <si>
    <t>22.3.3</t>
  </si>
  <si>
    <t>222-531-0103</t>
  </si>
  <si>
    <t>Удлинитель для ПП-профиля размерами 60 мм х 27 мм</t>
  </si>
  <si>
    <t>22.3.4</t>
  </si>
  <si>
    <t>232-101-0101</t>
  </si>
  <si>
    <t>Лист гипсокартонный обычный ГКЛ СТ РК EN 520-2012 толщиной 9,5 мм</t>
  </si>
  <si>
    <t>22.3.5</t>
  </si>
  <si>
    <t>22.3.6</t>
  </si>
  <si>
    <t>217-603-0103</t>
  </si>
  <si>
    <t>Вода питьевая ГОСТ 2874-82</t>
  </si>
  <si>
    <t>22.3.7</t>
  </si>
  <si>
    <t>217-106-0103</t>
  </si>
  <si>
    <t>Шуруп ГОСТ 1147-80 для крепления гипсокартона и деревянных изделий</t>
  </si>
  <si>
    <t>22.3.8</t>
  </si>
  <si>
    <t>217-105-0102</t>
  </si>
  <si>
    <t>Дюбель полипропиленовый универсальный с шурупами</t>
  </si>
  <si>
    <t>22.3.9</t>
  </si>
  <si>
    <t>222-529-0101</t>
  </si>
  <si>
    <t>Профиль направляющий ПН для гипсокартона, оцинкованный СТ РК 2621-2015 размерами 28 мм х 27 мм, толщиной стали от 0,4 до 0,45 мм</t>
  </si>
  <si>
    <t>22.3.10</t>
  </si>
  <si>
    <t>222-529-0201</t>
  </si>
  <si>
    <t>Профиль ПП для гипсокартона, оцинкованный СТ РК 2621-2015 размерами 60 мм х 27 мм, толщиной стали от 0,4 до 0,45 мм</t>
  </si>
  <si>
    <t>22.3.11</t>
  </si>
  <si>
    <t>217-106-0104</t>
  </si>
  <si>
    <t>Шуруп ГОСТ 1147-80 для крепления металлического профиля</t>
  </si>
  <si>
    <t>22.3.12</t>
  </si>
  <si>
    <t>232-101-0601</t>
  </si>
  <si>
    <t>Лента разделительная для сопряжения потолка и стен</t>
  </si>
  <si>
    <t>22.3.13</t>
  </si>
  <si>
    <t>232-101-0602</t>
  </si>
  <si>
    <t>Лента уплотнительная самоклеящаяся</t>
  </si>
  <si>
    <t>22.3.14</t>
  </si>
  <si>
    <t>232-101-0603</t>
  </si>
  <si>
    <t>Лента армирующая бумажная</t>
  </si>
  <si>
    <t>22.3.15</t>
  </si>
  <si>
    <t>218-103-0203</t>
  </si>
  <si>
    <t>Бумага шлифовальная двухслойная с зернистостью 40/25 ГОСТ 13344-79</t>
  </si>
  <si>
    <t>23</t>
  </si>
  <si>
    <r>
      <t xml:space="preserve">6112-0302-0106
</t>
    </r>
    <r>
      <rPr>
        <b/>
        <i/>
        <sz val="7.5"/>
        <rFont val="Times New Roman Cyr"/>
        <family val="1"/>
        <charset val="204"/>
      </rPr>
      <t>ЕСЦ РСНБ РК 2023</t>
    </r>
  </si>
  <si>
    <t>Корорб, подготовленные под окраску. Окраска поливинилацетатными водоэмульсионными составами улучшенная по сборным конструкциям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</si>
  <si>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окрашиваемой поверхности</t>
    </r>
  </si>
  <si>
    <t>23.1</t>
  </si>
  <si>
    <t>23.1.1</t>
  </si>
  <si>
    <t>003-0134</t>
  </si>
  <si>
    <t>Затраты труда рабочих (средний разряд работы 3,4). Работы отделочные и изоляционные</t>
  </si>
  <si>
    <t>23.2</t>
  </si>
  <si>
    <t>23.2.1</t>
  </si>
  <si>
    <t>23.2.2</t>
  </si>
  <si>
    <t>23.3</t>
  </si>
  <si>
    <t>23.3.1</t>
  </si>
  <si>
    <t>218-103-0201</t>
  </si>
  <si>
    <t>Ветошь</t>
  </si>
  <si>
    <t>23.3.2</t>
  </si>
  <si>
    <t>23.3.3</t>
  </si>
  <si>
    <t>236-202-0301</t>
  </si>
  <si>
    <t>Краска водоэмульсионная СТ РК ГОСТ Р 52020-2007</t>
  </si>
  <si>
    <t>24</t>
  </si>
  <si>
    <r>
      <t xml:space="preserve">6112-0301-0301
</t>
    </r>
    <r>
      <rPr>
        <b/>
        <i/>
        <sz val="7.5"/>
        <rFont val="Times New Roman Cyr"/>
        <family val="1"/>
        <charset val="204"/>
      </rPr>
      <t>ЕСЦ РСНБ РК 2023</t>
    </r>
  </si>
  <si>
    <t>Потолки. Отделка внутренних поверхностей за один раз. Сухими смесями на гипсовой основе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</si>
  <si>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отделываемой поверхности</t>
    </r>
  </si>
  <si>
    <t>24.1</t>
  </si>
  <si>
    <t>24.1.1</t>
  </si>
  <si>
    <t>003-0136</t>
  </si>
  <si>
    <t>Затраты труда рабочих (средний разряд работы 3,6). Работы отделочные и изоляционные</t>
  </si>
  <si>
    <t>24.2</t>
  </si>
  <si>
    <t>24.2.1</t>
  </si>
  <si>
    <t>24.2.2</t>
  </si>
  <si>
    <t>24.2.3</t>
  </si>
  <si>
    <t>24.2.4</t>
  </si>
  <si>
    <t>313-401-0301</t>
  </si>
  <si>
    <t>Смесители проточные передвижные для сухих смесей, 25-80 л/мин</t>
  </si>
  <si>
    <t>24.3</t>
  </si>
  <si>
    <t>24.3.1</t>
  </si>
  <si>
    <t>261-201-0604</t>
  </si>
  <si>
    <t>Бумага шлифовальная ГОСТ 6456-82</t>
  </si>
  <si>
    <t>24.3.2</t>
  </si>
  <si>
    <t>24.3.3</t>
  </si>
  <si>
    <t>236-101-0116</t>
  </si>
  <si>
    <t>Грунтовка водно-дисперсионная акриловая глубокого проникновения для внутренних и наружных работ СТ РК ГОСТ Р 52020-2007</t>
  </si>
  <si>
    <t>24.3.4</t>
  </si>
  <si>
    <t>232-501-0301</t>
  </si>
  <si>
    <t>Смесь сухая шпатлевочная на гипсовой основе М25 СТ РК 1168-2006</t>
  </si>
  <si>
    <t>25</t>
  </si>
  <si>
    <r>
      <t xml:space="preserve">6112-0302-0113
</t>
    </r>
    <r>
      <rPr>
        <b/>
        <i/>
        <sz val="7.5"/>
        <rFont val="Times New Roman Cyr"/>
        <family val="1"/>
        <charset val="204"/>
      </rPr>
      <t>ЕСЦ РСНБ РК 2023</t>
    </r>
  </si>
  <si>
    <t>Потолки, подготовленные под окраску. Окраска акриловыми водоэмульсионными составами за один раз</t>
  </si>
  <si>
    <t>25.1</t>
  </si>
  <si>
    <t>25.1.1</t>
  </si>
  <si>
    <t>003-0139</t>
  </si>
  <si>
    <t>Затраты труда рабочих (средний разряд работы 3,9). Работы отделочные и изоляционные</t>
  </si>
  <si>
    <t>25.2</t>
  </si>
  <si>
    <t>25.2.1</t>
  </si>
  <si>
    <t>25.2.2</t>
  </si>
  <si>
    <t>25.3</t>
  </si>
  <si>
    <t>25.3.1</t>
  </si>
  <si>
    <t>25.3.2</t>
  </si>
  <si>
    <t>26</t>
  </si>
  <si>
    <r>
      <t xml:space="preserve">236-202-0401
</t>
    </r>
    <r>
      <rPr>
        <b/>
        <i/>
        <sz val="7.5"/>
        <rFont val="Times New Roman Cyr"/>
        <family val="1"/>
        <charset val="204"/>
      </rPr>
      <t>РСНБ РК 2022</t>
    </r>
  </si>
  <si>
    <t>Краска водно-дисперсионная акриловая СТ РК ГОСТ Р 52020-2007 универсальная матовая моющаяся для интерьерных работ/Тиккурила номер 1941</t>
  </si>
  <si>
    <t>27</t>
  </si>
  <si>
    <t>Краска водно-дисперсионная акриловая СТ РК ГОСТ Р 52020-2007 универсальная матовая моющаяся для интерьерных работ/Тиккурила номер 1936</t>
  </si>
  <si>
    <t>28</t>
  </si>
  <si>
    <r>
      <t xml:space="preserve">6112-0501-0105
</t>
    </r>
    <r>
      <rPr>
        <b/>
        <i/>
        <sz val="7.5"/>
        <rFont val="Times New Roman Cyr"/>
        <family val="1"/>
        <charset val="204"/>
      </rPr>
      <t>ЕСЦ РСНБ РК 2023</t>
    </r>
  </si>
  <si>
    <t>Потолки подвесные из декоративно-акустических плит. Устройство</t>
  </si>
  <si>
    <t>28.1</t>
  </si>
  <si>
    <t>28.1.1</t>
  </si>
  <si>
    <t>003-0138</t>
  </si>
  <si>
    <t>Затраты труда рабочих (средний разряд работы 3,8). Работы отделочные и изоляционные</t>
  </si>
  <si>
    <t>28.2</t>
  </si>
  <si>
    <t>28.2.1</t>
  </si>
  <si>
    <t>28.2.2</t>
  </si>
  <si>
    <t>28.2.3</t>
  </si>
  <si>
    <t>29</t>
  </si>
  <si>
    <r>
      <t xml:space="preserve">прайс
</t>
    </r>
    <r>
      <rPr>
        <b/>
        <i/>
        <sz val="7.5"/>
        <rFont val="Times New Roman Cyr"/>
        <family val="1"/>
        <charset val="204"/>
      </rPr>
      <t>лист ТОО"Гешефт Трейд"</t>
    </r>
  </si>
  <si>
    <t>Подвесной потолок из потолочных панелей:Грильято (выс40\шир10) Металик Матовый А906 Rus 0,6 МАМА</t>
  </si>
  <si>
    <t>30</t>
  </si>
  <si>
    <t>Подвесной потолок из потолочных панелей:Грильято (выс40\шир10) Металик Матовый А906 Rus 0,6 ПАПА</t>
  </si>
  <si>
    <t>31</t>
  </si>
  <si>
    <r>
      <t xml:space="preserve">прайс
</t>
    </r>
    <r>
      <rPr>
        <b/>
        <i/>
        <sz val="7.5"/>
        <rFont val="Times New Roman Cyr"/>
        <family val="1"/>
        <charset val="204"/>
      </rPr>
      <t>лист ТОО "Гешефт Трейд"</t>
    </r>
  </si>
  <si>
    <t>Несущая направляющая 3.7</t>
  </si>
  <si>
    <t>32</t>
  </si>
  <si>
    <t>Обрамляющий профиль</t>
  </si>
  <si>
    <t>33</t>
  </si>
  <si>
    <t>Поперечная направляющая 0.6</t>
  </si>
  <si>
    <t>34</t>
  </si>
  <si>
    <t>Поперечная направляющая 1.2</t>
  </si>
  <si>
    <t>35</t>
  </si>
  <si>
    <t>Уголок PLL</t>
  </si>
  <si>
    <t>36</t>
  </si>
  <si>
    <t>Подвес 500мм</t>
  </si>
  <si>
    <t>37</t>
  </si>
  <si>
    <t>37.1</t>
  </si>
  <si>
    <t>37.1.1</t>
  </si>
  <si>
    <t>37.2</t>
  </si>
  <si>
    <t>37.2.1</t>
  </si>
  <si>
    <t>37.2.2</t>
  </si>
  <si>
    <t>37.2.3</t>
  </si>
  <si>
    <t>38</t>
  </si>
  <si>
    <t>Подвесной потолок из потолочных панелей Ecophon Solo Square1200х1200мм(4 шт в упак)</t>
  </si>
  <si>
    <t>39</t>
  </si>
  <si>
    <t>Регулируемый тросиковый подвес 800мм (24 шт в упк)</t>
  </si>
  <si>
    <t>40</t>
  </si>
  <si>
    <t>Connect Absorber Anchor (24шт в упк)</t>
  </si>
  <si>
    <t>41</t>
  </si>
  <si>
    <r>
      <t xml:space="preserve">6112-0301-0201
</t>
    </r>
    <r>
      <rPr>
        <b/>
        <i/>
        <sz val="7.5"/>
        <rFont val="Times New Roman Cyr"/>
        <family val="1"/>
        <charset val="204"/>
      </rPr>
      <t>ЕСЦ РСНБ РК 2023</t>
    </r>
  </si>
  <si>
    <t>Стены и откосы. Отделка внутренних оштукатуренных (растворами из сухих смесей) поверхностей сухими смесями на гипсовой основе</t>
  </si>
  <si>
    <t>41.1</t>
  </si>
  <si>
    <t>41.1.1</t>
  </si>
  <si>
    <t>41.2</t>
  </si>
  <si>
    <t>41.2.1</t>
  </si>
  <si>
    <t>41.2.2</t>
  </si>
  <si>
    <t>41.2.3</t>
  </si>
  <si>
    <t>41.2.4</t>
  </si>
  <si>
    <t>41.3</t>
  </si>
  <si>
    <t>41.3.1</t>
  </si>
  <si>
    <t>41.3.2</t>
  </si>
  <si>
    <t>41.3.3</t>
  </si>
  <si>
    <t>41.3.4</t>
  </si>
  <si>
    <t>42</t>
  </si>
  <si>
    <r>
      <t xml:space="preserve">6112-0301-0203
</t>
    </r>
    <r>
      <rPr>
        <b/>
        <i/>
        <sz val="7.5"/>
        <rFont val="Times New Roman Cyr"/>
        <family val="1"/>
        <charset val="204"/>
      </rPr>
      <t>ЕСЦ РСНБ РК 2023</t>
    </r>
  </si>
  <si>
    <t>Стены и откосы. Отделка внутренних оштукатуренных поверхностей под окраску (финишный слой) сухими смесями на гипсовой основе</t>
  </si>
  <si>
    <t>42.1</t>
  </si>
  <si>
    <t>42.1.1</t>
  </si>
  <si>
    <t>003-0135</t>
  </si>
  <si>
    <t>Затраты труда рабочих (средний разряд работы 3,5). Работы отделочные и изоляционные</t>
  </si>
  <si>
    <t>42.2</t>
  </si>
  <si>
    <t>42.2.1</t>
  </si>
  <si>
    <t>42.2.2</t>
  </si>
  <si>
    <t>42.2.3</t>
  </si>
  <si>
    <t>42.2.4</t>
  </si>
  <si>
    <t>42.3</t>
  </si>
  <si>
    <t>42.3.1</t>
  </si>
  <si>
    <t>42.3.2</t>
  </si>
  <si>
    <t>42.3.3</t>
  </si>
  <si>
    <t>42.3.4</t>
  </si>
  <si>
    <t>43</t>
  </si>
  <si>
    <r>
      <t xml:space="preserve">6112-0302-0105
</t>
    </r>
    <r>
      <rPr>
        <b/>
        <i/>
        <sz val="7.5"/>
        <rFont val="Times New Roman Cyr"/>
        <family val="1"/>
        <charset val="204"/>
      </rPr>
      <t>ЕСЦ РСНБ РК 2023</t>
    </r>
  </si>
  <si>
    <t>Стены и откосы, подготовленные под окраску. Окраска поливинилацетатными водоэмульсионными составами улучшенная по сборным конструкциям</t>
  </si>
  <si>
    <t>43.1</t>
  </si>
  <si>
    <t>43.1.1</t>
  </si>
  <si>
    <t>43.2</t>
  </si>
  <si>
    <t>43.2.1</t>
  </si>
  <si>
    <t>43.2.2</t>
  </si>
  <si>
    <t>43.3</t>
  </si>
  <si>
    <t>43.3.1</t>
  </si>
  <si>
    <t>43.3.2</t>
  </si>
  <si>
    <t>43.3.3</t>
  </si>
  <si>
    <t>44</t>
  </si>
  <si>
    <t>Краска водно-дисперсионная акриловая СТ РК ГОСТ Р 52020-2007 универсальная матовая моющаяся для интерьерных работ/Тиккурила/</t>
  </si>
  <si>
    <t>45</t>
  </si>
  <si>
    <r>
      <t xml:space="preserve">6112-0102-0203
</t>
    </r>
    <r>
      <rPr>
        <b/>
        <i/>
        <sz val="7.5"/>
        <rFont val="Times New Roman Cyr"/>
        <family val="1"/>
        <charset val="204"/>
      </rPr>
      <t>ЕСЦ РСНБ РК 2023</t>
    </r>
  </si>
  <si>
    <t>Стены. Облицовка керамическими плитками на клее из сухих смесей по готовому основанию/фартук для кухни/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</si>
  <si>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поверхности облицовки</t>
    </r>
  </si>
  <si>
    <t>45.1</t>
  </si>
  <si>
    <t>45.1.1</t>
  </si>
  <si>
    <t>003-0133</t>
  </si>
  <si>
    <t>Затраты труда рабочих (средний разряд работы 3,3). Работы отделочные и изоляционные</t>
  </si>
  <si>
    <t>45.2</t>
  </si>
  <si>
    <t>45.2.1</t>
  </si>
  <si>
    <t>45.2.2</t>
  </si>
  <si>
    <t>45.2.3</t>
  </si>
  <si>
    <t>45.2.4</t>
  </si>
  <si>
    <t>313-401-0302</t>
  </si>
  <si>
    <t>Электромиксер строительный ручной, мощность до 1400 Вт, число оборотов до 810 об/мин</t>
  </si>
  <si>
    <t>45.3</t>
  </si>
  <si>
    <t>45.3.1</t>
  </si>
  <si>
    <t>232-504-0101</t>
  </si>
  <si>
    <t>Смесь сухая для затирки швов плиток СТ РК 1168-2006 белая</t>
  </si>
  <si>
    <t>45.3.2</t>
  </si>
  <si>
    <t>45.3.3</t>
  </si>
  <si>
    <t>232-502-0101</t>
  </si>
  <si>
    <t>Смесь сухая клеевая СТ РК 1168-2006 базовая для плитки</t>
  </si>
  <si>
    <t>45.3.4</t>
  </si>
  <si>
    <t>45.3.5</t>
  </si>
  <si>
    <t>45.3.6</t>
  </si>
  <si>
    <t>232-201-0101</t>
  </si>
  <si>
    <t>Плитка керамическая глазурованная для внутренней облицовки стен, I сорта ГОСТ 6141-91 гладкая одноцветная</t>
  </si>
  <si>
    <r>
      <t>м</t>
    </r>
    <r>
      <rPr>
        <vertAlign val="superscript"/>
        <sz val="9"/>
        <color indexed="8"/>
        <rFont val="Times New Roman Cyr"/>
        <charset val="204"/>
      </rPr>
      <t>2</t>
    </r>
  </si>
  <si>
    <t>ПОЛЫ</t>
  </si>
  <si>
    <t>46</t>
  </si>
  <si>
    <r>
      <t xml:space="preserve">6109-0302-0101
</t>
    </r>
    <r>
      <rPr>
        <b/>
        <i/>
        <sz val="7.5"/>
        <rFont val="Times New Roman Cyr"/>
        <family val="1"/>
        <charset val="204"/>
      </rPr>
      <t>ЕСЦ РСНБ РК 2023</t>
    </r>
  </si>
  <si>
    <t>Покрытия бетонные, толщина 30 мм. Устройство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</si>
  <si>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покрытия</t>
    </r>
  </si>
  <si>
    <t>46.1</t>
  </si>
  <si>
    <t>46.1.1</t>
  </si>
  <si>
    <t>003-0122</t>
  </si>
  <si>
    <t>Затраты труда рабочих (средний разряд работы 2,2). Работы отделочные и изоляционные</t>
  </si>
  <si>
    <t>46.2</t>
  </si>
  <si>
    <t>46.2.1</t>
  </si>
  <si>
    <t>46.2.2</t>
  </si>
  <si>
    <t>314-503-0601</t>
  </si>
  <si>
    <t>Автопогрузчики, грузоподъёмность 5 т</t>
  </si>
  <si>
    <t>46.2.3</t>
  </si>
  <si>
    <t>46.2.4</t>
  </si>
  <si>
    <t>313-302-0202</t>
  </si>
  <si>
    <t>Вибратор поверхностный</t>
  </si>
  <si>
    <t>46.3</t>
  </si>
  <si>
    <t>46.3.1</t>
  </si>
  <si>
    <t>211-401-0101</t>
  </si>
  <si>
    <t>Песок ГОСТ 8736-2014 природный</t>
  </si>
  <si>
    <t>46.3.2</t>
  </si>
  <si>
    <t>47</t>
  </si>
  <si>
    <r>
      <t xml:space="preserve">6109-0302-0102
</t>
    </r>
    <r>
      <rPr>
        <b/>
        <i/>
        <sz val="7.5"/>
        <rFont val="Times New Roman Cyr"/>
        <family val="1"/>
        <charset val="204"/>
      </rPr>
      <t>ЕСЦ РСНБ РК 2023 К=4</t>
    </r>
  </si>
  <si>
    <t>Покрытия бетонные. Устройство. добавлять на каждые 5 мм изменения толщины к норме 1111-0101-1501</t>
  </si>
  <si>
    <t>47.1</t>
  </si>
  <si>
    <t>47.1.1</t>
  </si>
  <si>
    <t>47.2</t>
  </si>
  <si>
    <t>47.2.1</t>
  </si>
  <si>
    <t>47.2.2</t>
  </si>
  <si>
    <t>48</t>
  </si>
  <si>
    <r>
      <t xml:space="preserve">212-201-0101
</t>
    </r>
    <r>
      <rPr>
        <b/>
        <i/>
        <sz val="7.5"/>
        <rFont val="Times New Roman Cyr"/>
        <family val="1"/>
        <charset val="204"/>
      </rPr>
      <t>РСНБ РК 2022</t>
    </r>
  </si>
  <si>
    <t>Полибетон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</si>
  <si>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</si>
  <si>
    <t>49</t>
  </si>
  <si>
    <r>
      <t xml:space="preserve">6109-0201-0101
</t>
    </r>
    <r>
      <rPr>
        <b/>
        <i/>
        <sz val="7.5"/>
        <rFont val="Times New Roman Cyr"/>
        <family val="1"/>
        <charset val="204"/>
      </rPr>
      <t>ЕСЦ РСНБ РК 2023</t>
    </r>
  </si>
  <si>
    <t>Стяжки цементные толщиной 20 мм. Устройство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</si>
  <si>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стяжки</t>
    </r>
  </si>
  <si>
    <t>49.1</t>
  </si>
  <si>
    <t>49.1.1</t>
  </si>
  <si>
    <t>49.2</t>
  </si>
  <si>
    <t>49.2.1</t>
  </si>
  <si>
    <t>49.2.2</t>
  </si>
  <si>
    <t>49.3</t>
  </si>
  <si>
    <t>49.3.1</t>
  </si>
  <si>
    <t>49.3.2</t>
  </si>
  <si>
    <t>212-401-0106</t>
  </si>
  <si>
    <t>Раствор кладочный цементный ГОСТ 28013-98 марки М150</t>
  </si>
  <si>
    <r>
      <t>м</t>
    </r>
    <r>
      <rPr>
        <vertAlign val="superscript"/>
        <sz val="9"/>
        <color indexed="8"/>
        <rFont val="Times New Roman Cyr"/>
        <charset val="204"/>
      </rPr>
      <t>3</t>
    </r>
  </si>
  <si>
    <t>50</t>
  </si>
  <si>
    <r>
      <t xml:space="preserve">6109-0201-0102
</t>
    </r>
    <r>
      <rPr>
        <b/>
        <i/>
        <sz val="7.5"/>
        <rFont val="Times New Roman Cyr"/>
        <family val="1"/>
        <charset val="204"/>
      </rPr>
      <t>ЕСЦ РСНБ РК 2023 К=3</t>
    </r>
  </si>
  <si>
    <t>Стяжки цементные. Устройство. добавлять на каждые 5 мм изменения толщины стяжки к норме 1111-0101-1101</t>
  </si>
  <si>
    <t>50.1</t>
  </si>
  <si>
    <t>50.1.1</t>
  </si>
  <si>
    <t>50.2</t>
  </si>
  <si>
    <t>50.2.1</t>
  </si>
  <si>
    <t>50.2.2</t>
  </si>
  <si>
    <t>50.2.3</t>
  </si>
  <si>
    <t>51</t>
  </si>
  <si>
    <r>
      <t xml:space="preserve">6109-0201-0502
</t>
    </r>
    <r>
      <rPr>
        <b/>
        <i/>
        <sz val="7.5"/>
        <rFont val="Times New Roman Cyr"/>
        <family val="1"/>
        <charset val="204"/>
      </rPr>
      <t>ЕСЦ РСНБ РК 2023</t>
    </r>
  </si>
  <si>
    <t>Основания (стяжки) бетонные и цементные. Выравнивание поверхностей под полы выравнивающими смесями толщина слоя 5 мм</t>
  </si>
  <si>
    <t>51.1</t>
  </si>
  <si>
    <t>51.1.1</t>
  </si>
  <si>
    <t>003-0132</t>
  </si>
  <si>
    <t>Затраты труда рабочих (средний разряд работы 3,2). Работы отделочные и изоляционные</t>
  </si>
  <si>
    <t>51.2</t>
  </si>
  <si>
    <t>51.2.1</t>
  </si>
  <si>
    <t>51.2.2</t>
  </si>
  <si>
    <t>51.2.3</t>
  </si>
  <si>
    <t>51.2.4</t>
  </si>
  <si>
    <t>343-501-0101</t>
  </si>
  <si>
    <t>Пылесосы промышленные</t>
  </si>
  <si>
    <t>51.3</t>
  </si>
  <si>
    <t>51.3.1</t>
  </si>
  <si>
    <t>51.3.2</t>
  </si>
  <si>
    <t>233-401-0301</t>
  </si>
  <si>
    <t>Смесь сухая - цементная, наливной пол для первоначального выравнивания СТ РК 1168-2006 М150</t>
  </si>
  <si>
    <t>51.3.3</t>
  </si>
  <si>
    <t>233-401-0401</t>
  </si>
  <si>
    <t>Смесь сухая - цементная, наливной пол для окончательного выравнивания СТ РК 1168-2006 М150</t>
  </si>
  <si>
    <t>51.3.4</t>
  </si>
  <si>
    <t>52</t>
  </si>
  <si>
    <r>
      <t xml:space="preserve">6109-0201-0503
</t>
    </r>
    <r>
      <rPr>
        <b/>
        <i/>
        <sz val="7.5"/>
        <rFont val="Times New Roman Cyr"/>
        <family val="1"/>
        <charset val="204"/>
      </rPr>
      <t>ЕСЦ РСНБ РК 2023 К=5</t>
    </r>
  </si>
  <si>
    <t>Основания (стяжки) бетонные и цементные. Выравнивание поверхностей под полы выравнивающими смесями. добавлять на каждый 1 мм изменения толщины слоя к норме 1111-0101-1109</t>
  </si>
  <si>
    <t>52.1</t>
  </si>
  <si>
    <t>52.1.1</t>
  </si>
  <si>
    <t>52.2</t>
  </si>
  <si>
    <t>52.2.1</t>
  </si>
  <si>
    <t>52.2.2</t>
  </si>
  <si>
    <t>52.2.3</t>
  </si>
  <si>
    <t>52.3</t>
  </si>
  <si>
    <t>52.3.1</t>
  </si>
  <si>
    <t>52.3.2</t>
  </si>
  <si>
    <t>53</t>
  </si>
  <si>
    <r>
      <t xml:space="preserve">6109-0308-0402
</t>
    </r>
    <r>
      <rPr>
        <b/>
        <i/>
        <sz val="7.5"/>
        <rFont val="Times New Roman Cyr"/>
        <family val="1"/>
        <charset val="204"/>
      </rPr>
      <t>ЕСЦ РСНБ РК 2023</t>
    </r>
  </si>
  <si>
    <t>Покрытия из плиток поливинилхлоридных. Устройство на клее КН-2</t>
  </si>
  <si>
    <t>53.1</t>
  </si>
  <si>
    <t>53.1.1</t>
  </si>
  <si>
    <t>003-0144</t>
  </si>
  <si>
    <t>Затраты труда рабочих (средний разряд работы 4,4). Работы отделочные и изоляционные</t>
  </si>
  <si>
    <t>53.2</t>
  </si>
  <si>
    <t>53.2.1</t>
  </si>
  <si>
    <t>313-403-0101</t>
  </si>
  <si>
    <t>Машины мозаично-шлифовальные</t>
  </si>
  <si>
    <t>53.2.2</t>
  </si>
  <si>
    <t>53.2.3</t>
  </si>
  <si>
    <t>53.3</t>
  </si>
  <si>
    <t>53.3.1</t>
  </si>
  <si>
    <t>235-201-0901</t>
  </si>
  <si>
    <t>Мастика каучуко-битумная для холодного применения ГОСТ 30693-2000</t>
  </si>
  <si>
    <t>53.3.2</t>
  </si>
  <si>
    <t>217-701-0107</t>
  </si>
  <si>
    <t>Карборунд</t>
  </si>
  <si>
    <t>53.3.3</t>
  </si>
  <si>
    <t>53.3.4</t>
  </si>
  <si>
    <t>261-201-0503</t>
  </si>
  <si>
    <t>Плитки поливинилхлоридные прессованные для полов ГОСТ 16475-81</t>
  </si>
  <si>
    <t>54</t>
  </si>
  <si>
    <r>
      <t xml:space="preserve">6109-0401-0101
</t>
    </r>
    <r>
      <rPr>
        <b/>
        <i/>
        <sz val="7.5"/>
        <rFont val="Times New Roman Cyr"/>
        <family val="1"/>
        <charset val="204"/>
      </rPr>
      <t>ЕСЦ РСНБ РК 2023</t>
    </r>
  </si>
  <si>
    <t>Плинтуса из МДФ. Устройство</t>
  </si>
  <si>
    <t>м плинтусов</t>
  </si>
  <si>
    <t>54.1</t>
  </si>
  <si>
    <t>54.1.1</t>
  </si>
  <si>
    <t>003-0130</t>
  </si>
  <si>
    <t>Затраты труда рабочих (средний разряд работы 3). Работы отделочные и изоляционные</t>
  </si>
  <si>
    <t>54.2</t>
  </si>
  <si>
    <t>54.2.1</t>
  </si>
  <si>
    <t>54.3</t>
  </si>
  <si>
    <t>54.3.1</t>
  </si>
  <si>
    <t>54.3.2</t>
  </si>
  <si>
    <t>233-204-0101</t>
  </si>
  <si>
    <t>Плинтус деревянный тип ПЛ-2, размер 19х54 мм ГОСТ 8242-88</t>
  </si>
  <si>
    <t>ПРОЧИЕ РАБОТЫ</t>
  </si>
  <si>
    <t>55</t>
  </si>
  <si>
    <r>
      <t xml:space="preserve">6107-0204-0107
</t>
    </r>
    <r>
      <rPr>
        <b/>
        <i/>
        <sz val="7.5"/>
        <rFont val="Times New Roman Cyr"/>
        <family val="1"/>
        <charset val="204"/>
      </rPr>
      <t>ЕСЦ РСНБ РК 2023</t>
    </r>
  </si>
  <si>
    <t>Монтаж короба из ВГКЛ под радиаторы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</si>
  <si>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стен</t>
    </r>
  </si>
  <si>
    <t>55.1</t>
  </si>
  <si>
    <t>55.1.1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</si>
  <si>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</si>
  <si>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</si>
  <si>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55.2</t>
  </si>
  <si>
    <t>55.2.1</t>
  </si>
  <si>
    <t>55.2.2</t>
  </si>
  <si>
    <t>55.2.3</t>
  </si>
  <si>
    <t>55.2.4</t>
  </si>
  <si>
    <t>55.2.5</t>
  </si>
  <si>
    <t>55.3</t>
  </si>
  <si>
    <t>55.3.1</t>
  </si>
  <si>
    <t>55.3.2</t>
  </si>
  <si>
    <t>55.3.3</t>
  </si>
  <si>
    <t>55.3.4</t>
  </si>
  <si>
    <t>55.3.5</t>
  </si>
  <si>
    <t>55.3.6</t>
  </si>
  <si>
    <t>55.3.7</t>
  </si>
  <si>
    <t>55.3.8</t>
  </si>
  <si>
    <t>55.3.9</t>
  </si>
  <si>
    <t>55.3.10</t>
  </si>
  <si>
    <t>222-529-0103</t>
  </si>
  <si>
    <t>Профиль направляющий ПН для гипсокартона, оцинкованный СТ РК 2621-2015 размерами 75 мм х 40 мм, толщиной стали от 0,4 до 0,45 мм</t>
  </si>
  <si>
    <t>55.3.11</t>
  </si>
  <si>
    <t>222-529-0302</t>
  </si>
  <si>
    <t>Профиль стоечный ПС для гипсокартона, оцинкованный СТ РК 2621-2015 размерами 75 мм х 50 мм, толщиной стали от 0,4 до 0,45 мм</t>
  </si>
  <si>
    <t>56</t>
  </si>
  <si>
    <t>57</t>
  </si>
  <si>
    <r>
      <t xml:space="preserve">6107-0103-0113
</t>
    </r>
    <r>
      <rPr>
        <b/>
        <i/>
        <sz val="7.5"/>
        <rFont val="Times New Roman Cyr"/>
        <family val="1"/>
        <charset val="204"/>
      </rPr>
      <t>ЕСЦ РСНБ РК 2023</t>
    </r>
  </si>
  <si>
    <t>Радиаторная решетка. Устройство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</si>
  <si>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решетки</t>
    </r>
  </si>
  <si>
    <t>57.1</t>
  </si>
  <si>
    <t>57.1.1</t>
  </si>
  <si>
    <t>002-0128</t>
  </si>
  <si>
    <t>Затраты труда рабочих (средний разряд работы 2,8). Работы по устройству несущих и ограждающих конструкций</t>
  </si>
  <si>
    <t>57.2</t>
  </si>
  <si>
    <t>57.2.1</t>
  </si>
  <si>
    <t>343-102-0101</t>
  </si>
  <si>
    <t>Пила дисковая электрическая</t>
  </si>
  <si>
    <t>57.2.2</t>
  </si>
  <si>
    <t>343-201-0101</t>
  </si>
  <si>
    <t>Рубанки электрические</t>
  </si>
  <si>
    <t>57.2.3</t>
  </si>
  <si>
    <t>57.3</t>
  </si>
  <si>
    <t>57.3.1</t>
  </si>
  <si>
    <t>215-204-0402</t>
  </si>
  <si>
    <t>Доска обрезная хвойных пород длиной до 6,5 м, шириной от 75 мм до 150 мм, толщиной от 32 мм до 40 мм ГОСТ 8486-86 сорт 2</t>
  </si>
  <si>
    <t>57.3.2</t>
  </si>
  <si>
    <t>215-204-0502</t>
  </si>
  <si>
    <t>Доска обрезная хвойных пород длиной до 6,5 м, шириной от 75 мм до 150 мм, толщиной 44 мм и более ГОСТ 8486-86 сорт 2</t>
  </si>
  <si>
    <t>57.3.3</t>
  </si>
  <si>
    <t>261-103-0146</t>
  </si>
  <si>
    <t>Штапик /раскладка/, размер 10х16 мм</t>
  </si>
  <si>
    <t>57.3.4</t>
  </si>
  <si>
    <t>57.3.5</t>
  </si>
  <si>
    <t>261-103-0134</t>
  </si>
  <si>
    <t>Щит перегородок</t>
  </si>
  <si>
    <t>58</t>
  </si>
  <si>
    <r>
      <t xml:space="preserve">6112-0302-0111
</t>
    </r>
    <r>
      <rPr>
        <b/>
        <i/>
        <sz val="7.5"/>
        <rFont val="Times New Roman Cyr"/>
        <family val="1"/>
        <charset val="204"/>
      </rPr>
      <t>ЕСЦ РСНБ РК 2023</t>
    </r>
  </si>
  <si>
    <t>Стены, подготовленные под окраску. Окраска акриловыми водоэмульсионными составами за один раз</t>
  </si>
  <si>
    <t>58.1</t>
  </si>
  <si>
    <t>58.1.1</t>
  </si>
  <si>
    <t>58.2</t>
  </si>
  <si>
    <t>58.2.1</t>
  </si>
  <si>
    <t>58.2.2</t>
  </si>
  <si>
    <t>58.3</t>
  </si>
  <si>
    <t>58.3.1</t>
  </si>
  <si>
    <t>58.3.2</t>
  </si>
  <si>
    <t>59</t>
  </si>
  <si>
    <t>60</t>
  </si>
  <si>
    <r>
      <t xml:space="preserve">прайс
</t>
    </r>
    <r>
      <rPr>
        <b/>
        <i/>
        <sz val="7.5"/>
        <rFont val="Times New Roman Cyr"/>
        <family val="1"/>
        <charset val="204"/>
      </rPr>
      <t>лист ИП "Silver"</t>
    </r>
  </si>
  <si>
    <t>Вывеска для Центра Управления месторождениями Жетыбаймунайгаз. Ш: 3400 мм, В:700 мм, Г:50 мм. Диаметр эмблемы: 500 мм.</t>
  </si>
  <si>
    <t>Мокроусова О.</t>
  </si>
  <si>
    <t>должность, подпись (инициалы, фамилия)</t>
  </si>
  <si>
    <t>ИСХОДНЫЕ ДАННЫЕ : Э50000</t>
  </si>
  <si>
    <t>№</t>
  </si>
  <si>
    <r>
      <t xml:space="preserve">Строка данных АВС   </t>
    </r>
    <r>
      <rPr>
        <sz val="9"/>
        <color indexed="23"/>
        <rFont val="Times New Roman"/>
        <family val="1"/>
        <charset val="204"/>
      </rPr>
      <t>(Номер строки текстового фрагмента.)</t>
    </r>
  </si>
  <si>
    <t>Э50000'Q9Ж5'ИЦ8Н2ХМШ1В1+''12.04'''''*</t>
  </si>
  <si>
    <t>Ю''Разработка технического проекта центра управления месторождениями АО ММГ.Корректировка.'532449-1'02-01'ЦУМ Жетыбай'РП'2'02-01-01'Архитектурно строительные решения.Приспособление помещения.'532449/2021/1-01-АС''в ценах 2023 года*</t>
  </si>
  <si>
    <t>F(49)'construction=Разработка технического проекта центра управления месторождениями АО ММГ.Корректировка.'construction-cipher=532449-1'object=ЦУМ Жетыбай'object-cipher=02-01'Признаки=ИЦ8Н2ХМШ1В1+'Номер района=12.04*</t>
  </si>
  <si>
    <t>(РС295913)*</t>
  </si>
  <si>
    <t>РДЕМОНТАЖ*</t>
  </si>
  <si>
    <r>
      <t>Е11-460401-0605'169,8''Потолки подвесные из плит армстроног. Разборка'м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</si>
  <si>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Е11-460201-0802'169,8+360''Стены и потолки. Снятие набелов с кирпичных поверхностей'м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</si>
  <si>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Е12-060101-0901'10''Коробки дверные в каменных стенах. Демонтаж с отбивкой штукатурки в откосах'шт.*</t>
  </si>
  <si>
    <r>
      <t>Е12-060101-1001'17,2''Полотна дверные. Снятие'м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</si>
  <si>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Е12-070101-0205'169,8''Полы из линолеума и релина. Разборка покрытия'м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</si>
  <si>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Е12-070101-0301'148''Плинтусы деревянные и из пластмассовых материалов. Разборка'м*</t>
  </si>
  <si>
    <t>Е11-460302-0602'21+31+3''Стены, полы бетонные. Пробивка борозд площадью сечения до 50 см2'м борозд*</t>
  </si>
  <si>
    <t>Е11-460302-0405'5''Потолки бетонные толщиной 100 мм. Пробивка отверстий площадью до 100 см2'отверстие*</t>
  </si>
  <si>
    <t>Е12-190101-0901'2,973=Ф1''Помещения. Очистка от строительного мусора'т*</t>
  </si>
  <si>
    <t>L ?3414-000-00000'ГРУППА=4'#ПОДГРУПП=6'#ОБЪЕМ=0,15'#РАБОТА=1*</t>
  </si>
  <si>
    <t>С3414-104-0601'Ф1''Мусор строительный (ручная). Погрузка'т*</t>
  </si>
  <si>
    <t>L ?3412-100-00000'ГРУППА=1'#ПОДГРУППА=1'#ОБЪЕМ=0,15'#КЛАСС=1'#РАССТ=30*</t>
  </si>
  <si>
    <t>С3412-101-0117 класс груза 1, k=1, на расст. 30 км. (А1.1)'Ф1.30''Перевозка строительных грузов самосвалами в населенных пунктах. Грузоподъемность свыше 5 до 10 т. Расстояние перевозки свыше 20 до 30 км'т·км*</t>
  </si>
  <si>
    <t>РСТРОИТЕЛЬНЫЕ РАБОТЫ*</t>
  </si>
  <si>
    <t>П Согласно техн.части ЭСН РК 8.05-01-2015 п.3,12 табл.1*</t>
  </si>
  <si>
    <t>Н5=1,15'Н52=1,25*</t>
  </si>
  <si>
    <r>
      <t>Е12-130103-0501(РС295951)(Н5.1,)(Н52=1)'2,6''Уменьшение ширины дверного проема гипсокартонными листами. Ремонт. Площадь ремонтируемых мест до 1 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</si>
  <si>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С1232-101-0202'2,6.1,05''Лист гипсокартонный влагостойкий ГКЛВ СТ РК EN 520-2012 толщиной 12,5 мм'м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</si>
  <si>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П2 ПЕРЕГОРОДКА*</t>
  </si>
  <si>
    <r>
      <t>Е11-100401-0303'39''Монтаж перегородок ГКЛ с звукоизоляционной прокладкой.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перегородок (за вычетом проемов)*</t>
    </r>
  </si>
  <si>
    <r>
      <t>У6107-0302-0101(РС274649)(РМ312788)'12,925''Перегородки стеклянные высотой до 3 м с устройством каркаса из алюминиевого профиля. Монтаж на "чистый" пол'м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перегородок (за вычетом проемов)*</t>
    </r>
  </si>
  <si>
    <t>СТпрайс ИП"СПЕЦ СТРОЙ СНАБ"(=19)'1'521850,0.1,02'Перегородка цельностеклянная'шт*</t>
  </si>
  <si>
    <t>П2ПРОЕМЫ*</t>
  </si>
  <si>
    <r>
      <t>Е12-030101-0303(РС133141)(Н5.1,)(Н52=1)'3,6''Стены и перегородки из гипсокартона. Прорезка проемов'м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проемов*</t>
    </r>
  </si>
  <si>
    <r>
      <t>У6108-0201-0105(РМ295688)(РМ295884)'18,6''Проемы дверные площадью до 3 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во внутренних стенах и перегородках. Установка блоков на распорных дюбелях'м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</si>
  <si>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С1223-201-0401'1,6.9''Блок дверной внутренний с декоративной облицовкой натуральным шпоном из лиственных пород СТ РК 943-92 однопольный с глухими полотнами ДГ 20-8,ДГ 20-8Л'м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</si>
  <si>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С1223-201-0402'1,8''Блок дверной внутренний с декоративной облицовкой натуральным шпоном из лиственных пород СТ РК 943-92 однопольный с глухими полотнами ДГ 20-9'м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</si>
  <si>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С1223-201-0403'2,4''Блок дверной внутренний с декоративной облицовкой натуральным шпоном из лиственных пород СТ РК 943-92 однопольный с глухими полотнами ДГ 20-12'м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</si>
  <si>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П2ВНУТРЕННЯЯ ОТДЕЛКА*</t>
  </si>
  <si>
    <r>
      <t>У6107-0203-0101(РС149136РС149134)'48''Монтаж короба потолочного из ГКЛ'м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потолка*</t>
    </r>
  </si>
  <si>
    <r>
      <t>У6112-0302-0106(РС249453)'48''Корорб, подготовленные под окраску. Окраска поливинилацетатными водоэмульсионными составами улучшенная по сборным конструкциям'м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окрашиваемой поверхности*</t>
    </r>
  </si>
  <si>
    <r>
      <t>У6112-0301-0301'169,8''Потолки. Отделка внутренних поверхностей за один раз. Сухими смесями на гипсовой основе'м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отделываемой поверхности*</t>
    </r>
  </si>
  <si>
    <r>
      <t>У6112-0302-0113(РМ272110)'169,8''Потолки, подготовленные под окраску. Окраска акриловыми водоэмульсионными составами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окрашиваемой поверхности*</t>
    </r>
  </si>
  <si>
    <t>С1236-202-0401'148.0,25''Краска водно-дисперсионная акриловая СТ РК ГОСТ Р 52020-2007 универсальная матовая моющаяся для интерьерных работ/Тиккурила номер 1941'кг*</t>
  </si>
  <si>
    <t>С1236-202-0401'44.0,25''Краска водно-дисперсионная акриловая СТ РК ГОСТ Р 52020-2007 универсальная матовая моющаяся для интерьерных работ/Тиккурила номер 1936'кг*</t>
  </si>
  <si>
    <r>
      <t>У6112-0501-0105(РМ295861)'43''Потолки подвесные из декоративно-акустических плит.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</si>
  <si>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СТпрайс лист ТОО"Гешефт Трейд"(=19)'500'892,86.1,02'Подвесной потолок из потолочных панелей:Грильято (выс40\шир10) Металик Матовый А906 Rus 0,6 МАМА'шт*</t>
  </si>
  <si>
    <t>СТпрайс лист ТОО"Гешефт Трейд"(=19)'500'892,86.1,02'Подвесной потолок из потолочных панелей:Грильято (выс40\шир10) Металик Матовый А906 Rus 0,6 ПАПА'шт*</t>
  </si>
  <si>
    <t>СТпрайс лист ТОО "Гешефт Трейд"(=19)'37'1062,50.1,02'Несущая направляющая 3.7'м*</t>
  </si>
  <si>
    <t>СТпрайс лист ТОО "Гешефт Трейд"(=19)'500'348,21.1,02'Обрамляющий профиль'шт*</t>
  </si>
  <si>
    <t>СТпрайс лист ТОО "Гешефт Трейд"(=19)'36,6'714,29.1,02'Поперечная направляющая 0.6'м*</t>
  </si>
  <si>
    <t>СТпрайс лист ТОО "Гешефт Трейд"(=19)'73,8'714,29.1,02'Поперечная направляющая 1.2'м*</t>
  </si>
  <si>
    <t>СТпрайс лист ТОО "Гешефт Трейд"(=19)'25,5'428,57.1,02'Уголок PLL'м*</t>
  </si>
  <si>
    <t>СТпрайс лист ТОО"Гешефт Трейд"(=19)'40'267,86.1,02'Подвес 500мм'шт*</t>
  </si>
  <si>
    <r>
      <t>У6112-0501-0105(РМ295861)'105''Потолки подвесные из декоративно-акустических плит.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</si>
  <si>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СТпрайс лист ТОО"Гешефт Трейд"(=19)'18'281847,32.1,02'Подвесной потолок из потолочных панелей Ecophon Solo Square1200х1200мм(4 шт в упак)'шт*</t>
  </si>
  <si>
    <t>СТпрайс лист ТОО"Гешефт Трейд"(=19)'13'25007,14.1,02'Регулируемый тросиковый подвес 800мм (24 шт в упк)'шт*</t>
  </si>
  <si>
    <t>СТпрайс лист ТОО"Гешефт Трейд"(=19)'13'141441,96.1,02'Connect Absorber Anchor (24шт в упк)'шт*</t>
  </si>
  <si>
    <r>
      <t>У6112-0301-0201'155+85+50+74+56=Ф3''Стены и откосы. Отделка внутренних оштукатуренных (растворами из сухих смесей) поверхностей сухими смесями на гипсовой основе'м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отделываемой поверхности*</t>
    </r>
  </si>
  <si>
    <r>
      <t>У6112-0301-0203'Ф3''Стены и откосы. Отделка внутренних оштукатуренных поверхностей под окраску (финишный слой) сухими смесями на гипсовой основе'м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отделываемой поверхности*</t>
    </r>
  </si>
  <si>
    <r>
      <t>У6112-0302-0105(РС249453)'Ф3''Стены и откосы, подготовленные под окраску. Окраска поливинилацетатными водоэмульсионными составами улучшенная по сборным конструкциям'м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окрашиваемой поверхности*</t>
    </r>
  </si>
  <si>
    <t>С1236-202-0401'(Ф3).0,063''Краска водно-дисперсионная акриловая СТ РК ГОСТ Р 52020-2007 универсальная матовая моющаяся для интерьерных работ/Тиккурила/ 'кг*</t>
  </si>
  <si>
    <r>
      <t>У6112-0102-0203'2''Стены. Облицовка керамическими плитками на клее из сухих смесей по готовому основанию/фартук для кухни/'м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поверхности облицовки*</t>
    </r>
  </si>
  <si>
    <t>П2ПОЛЫ*</t>
  </si>
  <si>
    <r>
      <t>У6109-0302-0101(РС100533)'169,8''Покрытия бетонные, толщина 30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покрытия*</t>
    </r>
  </si>
  <si>
    <t>61</t>
  </si>
  <si>
    <r>
      <t>У6109-0302-0102(РС100533)(Н5.4)(Н52.4)(Н53.4) К=4'169,8''Покрытия бетонные. Устройство. добавлять на каждые 5 мм изменения толщины к норме 1111-0101-1501'м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покрытия*</t>
    </r>
  </si>
  <si>
    <t>62</t>
  </si>
  <si>
    <r>
      <t>С1212-201-0101'169,8.0,0306+169,8.4.0,0051''Полибетон 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</si>
  <si>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63</t>
  </si>
  <si>
    <r>
      <t>У6109-0201-0101'169,8''Стяжки цементные толщиной 20 мм.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стяжки*</t>
    </r>
  </si>
  <si>
    <t>64</t>
  </si>
  <si>
    <r>
      <t>У6109-0201-0102(Н5.3)(Н52.3)(Н53.3) К=3'169,8''Стяжки цементные. Устройство. добавлять на каждые 5 мм изменения толщины стяжки к норме 1111-0101-1101'м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стяжки*</t>
    </r>
  </si>
  <si>
    <t>65</t>
  </si>
  <si>
    <r>
      <t>У6109-0201-0502(РС293172РС249637)(РС293173РС249644)'169,8''Основания (стяжки) бетонные и цементные. Выравнивание поверхностей под полы выравнивающими смесями толщина слоя 5 мм'м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стяжки*</t>
    </r>
  </si>
  <si>
    <t>66</t>
  </si>
  <si>
    <r>
      <t>У6109-0201-0503(РС293172РС249637)(РС293173РС249644)(Н5.5)(Н52.5)(Н53.5) К=5'169,8''Основания (стяжки) бетонные и цементные. Выравнивание поверхностей под полы выравнивающими смесями. добавлять на каждый 1 мм изменения толщины слоя к норме 1111-0101-1109'м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стяжки*</t>
    </r>
  </si>
  <si>
    <t>67</t>
  </si>
  <si>
    <r>
      <t>У6109-0308-0402'169,8''Покрытия из плиток поливинилхлоридных. Устройство на клее КН-2'м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покрытия*</t>
    </r>
  </si>
  <si>
    <t>68</t>
  </si>
  <si>
    <t>У6109-0401-0101'148''Плинтуса из МДФ. Устройство'м плинтусов*</t>
  </si>
  <si>
    <t>69</t>
  </si>
  <si>
    <t>П2ПРОЧИЕ РАБОТЫ*</t>
  </si>
  <si>
    <t>70</t>
  </si>
  <si>
    <r>
      <t>У6107-0204-0107(РС295951)'31''Монтаж короба из ВГКЛ под радиаторы 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стен *</t>
    </r>
  </si>
  <si>
    <t>71</t>
  </si>
  <si>
    <r>
      <t>С1232-101-0202'31.1,05''Лист гипсокартонный влагостойкий ГКЛВ СТ РК EN 520-2012 толщиной 12,5 мм'м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</si>
  <si>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72</t>
  </si>
  <si>
    <r>
      <t>У6107-0103-0113(РМ295884)'8,1''Радиаторная решетка. Устройство'м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решетки*</t>
    </r>
  </si>
  <si>
    <t>73</t>
  </si>
  <si>
    <r>
      <t>У6112-0302-0111(РМ272110)'31+8,1''Стены, подготовленные под окраску. Окраска акриловыми водоэмульсионными составами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окрашиваемой поверхности*</t>
    </r>
  </si>
  <si>
    <t>74</t>
  </si>
  <si>
    <t>С1236-202-0401'(31+8,1).0,25''Краска водно-дисперсионная акриловая СТ РК ГОСТ Р 52020-2007 универсальная матовая моющаяся для интерьерных работ/Тиккурила номер 1936'кг*</t>
  </si>
  <si>
    <t>75</t>
  </si>
  <si>
    <t>СТ прайс лист ИП "Silver"(=13)''145000.1,02'Вывеска для Центра Управления месторождениями Жетыбаймунайгаз. Ш: 3400 мм, В:700 мм, Г:50 мм. Диаметр эмблемы: 500 мм.'шт*</t>
  </si>
  <si>
    <t>76</t>
  </si>
  <si>
    <t>К'Мокроусова О.*</t>
  </si>
  <si>
    <t>532449/2021/1-01-ОВиК.СО</t>
  </si>
  <si>
    <t>18032,812</t>
  </si>
  <si>
    <t>7532,763</t>
  </si>
  <si>
    <t>оборудование</t>
  </si>
  <si>
    <t>10500,049</t>
  </si>
  <si>
    <t>4934,824</t>
  </si>
  <si>
    <t>0,859</t>
  </si>
  <si>
    <t>18032812</t>
  </si>
  <si>
    <t>Система ПВ3</t>
  </si>
  <si>
    <r>
      <t xml:space="preserve">6118-0207-0401
</t>
    </r>
    <r>
      <rPr>
        <b/>
        <i/>
        <sz val="7.5"/>
        <rFont val="Times New Roman Cyr"/>
        <family val="1"/>
        <charset val="204"/>
      </rPr>
      <t>ЕСЦ РСНБ РК 2023</t>
    </r>
  </si>
  <si>
    <t>Монтаж приточно-вытяжной установки</t>
  </si>
  <si>
    <t>к-кт</t>
  </si>
  <si>
    <t>004-0136</t>
  </si>
  <si>
    <t>Затраты труда рабочих (средний разряд работы 3,6). Работы по устройству внутренних и наружных инженерных систем</t>
  </si>
  <si>
    <t>314-502-0205</t>
  </si>
  <si>
    <t>Лебедки ручные и рычажные тяговым усилием 31,39 кН (3,2 т)</t>
  </si>
  <si>
    <t>1.2.2</t>
  </si>
  <si>
    <t>315-103-0501</t>
  </si>
  <si>
    <t>Установки постоянного тока для ручной дуговой сварки</t>
  </si>
  <si>
    <t>1.2.3</t>
  </si>
  <si>
    <t>1.2.4</t>
  </si>
  <si>
    <t>1.3</t>
  </si>
  <si>
    <t>1.3.1</t>
  </si>
  <si>
    <t>217-101-0107</t>
  </si>
  <si>
    <t>Болт с гайкой и шайбой ГОСТ ISO 8992-2015 строительный</t>
  </si>
  <si>
    <t>1.3.2</t>
  </si>
  <si>
    <t>217-101-0401</t>
  </si>
  <si>
    <t>Болт анкерный ГОСТ ISO 8992-2015 оцинкованный</t>
  </si>
  <si>
    <t>1.3.3</t>
  </si>
  <si>
    <t>261-107-0985</t>
  </si>
  <si>
    <t>Шайбы пружинные ГОСТ 6402-70</t>
  </si>
  <si>
    <t>1.3.4</t>
  </si>
  <si>
    <t>261-107-0419</t>
  </si>
  <si>
    <t>Картон строительный прокладочный марки Б ГОСТ 9347-74</t>
  </si>
  <si>
    <t>1.3.5</t>
  </si>
  <si>
    <t>236-104-0101</t>
  </si>
  <si>
    <t>Олифа "Оксоль" ГОСТ 32389-2013</t>
  </si>
  <si>
    <t>1.3.6</t>
  </si>
  <si>
    <t>261-301-0260</t>
  </si>
  <si>
    <t>Сгоны стальные с муфтой и контргайкой, d 40 мм</t>
  </si>
  <si>
    <t>1.3.7</t>
  </si>
  <si>
    <t>217-301-0106</t>
  </si>
  <si>
    <t>Электрод типа Э38, Э42, Э46, Э50 ГОСТ 9467-75, марки АНО-4 диаметром 5 мм</t>
  </si>
  <si>
    <t>1.3.8</t>
  </si>
  <si>
    <t>236-202-1014</t>
  </si>
  <si>
    <t>Краска масляная МА-15 ГОСТ 10503-71</t>
  </si>
  <si>
    <t>1.3.9</t>
  </si>
  <si>
    <t>241-703-0401</t>
  </si>
  <si>
    <t>Прокладка паронитовая ГОСТ 481-80 ПОН 0,4-1,5</t>
  </si>
  <si>
    <t>1.3.10</t>
  </si>
  <si>
    <t>217-701-0308</t>
  </si>
  <si>
    <t>Очес льняной</t>
  </si>
  <si>
    <r>
      <t xml:space="preserve">ТЦена
</t>
    </r>
    <r>
      <rPr>
        <b/>
        <i/>
        <sz val="7.5"/>
        <rFont val="Times New Roman Cyr"/>
        <family val="1"/>
        <charset val="204"/>
      </rPr>
      <t>фирмы ООО "Ventox"</t>
    </r>
  </si>
  <si>
    <t>Приточно-вытяжная установка с рекуператором VТХ-Т 1000(21-871/001)</t>
  </si>
  <si>
    <t>Комплект автоматики,включая Щит управления VТХ-SEP-1FC1x0,75-1FC1x0,75-E9,сервопривод воздушного клапана без пружинного возврата(2 шт),датчик температуры канальный в корпусе(3шт),датчик перепада давления(2шт),блок тиристорного регулирования</t>
  </si>
  <si>
    <r>
      <t xml:space="preserve">6125-1301-0102
</t>
    </r>
    <r>
      <rPr>
        <b/>
        <i/>
        <sz val="7.5"/>
        <rFont val="Times New Roman Cyr"/>
        <family val="1"/>
        <charset val="204"/>
      </rPr>
      <t>ЕСЦ РСНБ РК 2023</t>
    </r>
  </si>
  <si>
    <t>Щиты и пульты, масса до 100 кг. Монтаж оборудования</t>
  </si>
  <si>
    <t>007-0133</t>
  </si>
  <si>
    <t>Затраты труда рабочих (средний разряд работы 3,3). Работы по монтажу оборудования</t>
  </si>
  <si>
    <t>4.2</t>
  </si>
  <si>
    <t>4.2.1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</si>
  <si>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</si>
  <si>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</si>
  <si>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4.2.2</t>
  </si>
  <si>
    <t>341-102-0101</t>
  </si>
  <si>
    <t>Станки сверлильные</t>
  </si>
  <si>
    <t>4.2.3</t>
  </si>
  <si>
    <t>4.2.4</t>
  </si>
  <si>
    <t>4.3</t>
  </si>
  <si>
    <t>4.3.1</t>
  </si>
  <si>
    <t>261-107-0567</t>
  </si>
  <si>
    <t>Электроды, d=4 мм, Э42 ГОСТ 9466-75</t>
  </si>
  <si>
    <t>4.3.2</t>
  </si>
  <si>
    <t>261-107-0664</t>
  </si>
  <si>
    <t>Рамка для надписей 55х15 мм</t>
  </si>
  <si>
    <t>4.3.3</t>
  </si>
  <si>
    <t>236-101-0107</t>
  </si>
  <si>
    <t>Грунтовка глифталевая ГФ-021 СТ РК ГОСТ Р 51693-2003</t>
  </si>
  <si>
    <t>4.3.4</t>
  </si>
  <si>
    <t>236-104-0102</t>
  </si>
  <si>
    <t>Уайт-спирит ГОСТ 3134-78</t>
  </si>
  <si>
    <t>4.3.5</t>
  </si>
  <si>
    <t>236-104-0103</t>
  </si>
  <si>
    <t>Растворитель Р-4 ГОСТ 7827-74</t>
  </si>
  <si>
    <t>4.3.6</t>
  </si>
  <si>
    <t>236-203-0105</t>
  </si>
  <si>
    <t>Эмаль СТ РК ГОСТ Р 51691-2003 ХВ-124</t>
  </si>
  <si>
    <t>4.3.7</t>
  </si>
  <si>
    <t>214-106-0101</t>
  </si>
  <si>
    <t>Прокат листовой рифленый из углеродистой стали ГОСТ 8568-77 толщиной от 2,5 до 4 мм</t>
  </si>
  <si>
    <t>4.3.8</t>
  </si>
  <si>
    <r>
      <t xml:space="preserve">1311-0301-0101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</si>
  <si>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t>Приборы, масса до 5 кг. Установка на металлоконструкциях, щитах и пультах/датчики температуры и перепада давления/</t>
  </si>
  <si>
    <t>007-0142</t>
  </si>
  <si>
    <t>Затраты труда рабочих (средний разряд работы 4,2). Работы по монтажу оборудования</t>
  </si>
  <si>
    <r>
      <t xml:space="preserve">6125-1401-0102
</t>
    </r>
    <r>
      <rPr>
        <b/>
        <i/>
        <sz val="7.5"/>
        <rFont val="Times New Roman Cyr"/>
        <family val="1"/>
        <charset val="204"/>
      </rPr>
      <t>ЕСЦ РСНБ РК 2023</t>
    </r>
  </si>
  <si>
    <t>Блок питания воздухом. Монтаж оборудования/сервопривод/</t>
  </si>
  <si>
    <t>007-0146</t>
  </si>
  <si>
    <t>Затраты труда рабочих (средний разряд работы 4,6). Работы по монтажу оборудования</t>
  </si>
  <si>
    <t>6.2</t>
  </si>
  <si>
    <t>6.2.1</t>
  </si>
  <si>
    <t>6.2.2</t>
  </si>
  <si>
    <t>6.3</t>
  </si>
  <si>
    <t>6.3.1</t>
  </si>
  <si>
    <r>
      <t xml:space="preserve">6125-1101-0701
</t>
    </r>
    <r>
      <rPr>
        <b/>
        <i/>
        <sz val="7.5"/>
        <rFont val="Times New Roman Cyr"/>
        <family val="1"/>
        <charset val="204"/>
      </rPr>
      <t>ЕСЦ РСНБ РК 2023</t>
    </r>
  </si>
  <si>
    <t>Блоки съемные и выдвижные (модули, ячейки, ТЭЗ), масса до 5 кг. Монтаж оборудования/блок тиристорного регулирования/</t>
  </si>
  <si>
    <t>007-0131</t>
  </si>
  <si>
    <t>Затраты труда рабочих (средний разряд работы 3,1). Работы по монтажу оборудования</t>
  </si>
  <si>
    <r>
      <t xml:space="preserve">6118-0205-0301
</t>
    </r>
    <r>
      <rPr>
        <b/>
        <i/>
        <sz val="7.5"/>
        <rFont val="Times New Roman Cyr"/>
        <family val="1"/>
        <charset val="204"/>
      </rPr>
      <t>ЕСЦ РСНБ РК 2023</t>
    </r>
  </si>
  <si>
    <t>Глушители шума вентиляционных установок, пластинчатые типа ПП, ВП 1-1 размером пластин 400х200х600(L) мм. Установка</t>
  </si>
  <si>
    <t>пластина</t>
  </si>
  <si>
    <t>004-0133</t>
  </si>
  <si>
    <t>Затраты труда рабочих (средний разряд работы 3,3). Работы по устройству внутренних и наружных инженерных систем</t>
  </si>
  <si>
    <t>8.2.3</t>
  </si>
  <si>
    <t>8.3</t>
  </si>
  <si>
    <t>8.3.1</t>
  </si>
  <si>
    <t>217-108-0102</t>
  </si>
  <si>
    <t>Гвоздь ГОСТ 283-75 винтовой</t>
  </si>
  <si>
    <t>8.3.2</t>
  </si>
  <si>
    <t>261-107-0571</t>
  </si>
  <si>
    <t>Электроды, d=5 мм, Э42 ГОСТ 9466-75</t>
  </si>
  <si>
    <t>8.3.3</t>
  </si>
  <si>
    <t>246-202-0101</t>
  </si>
  <si>
    <t>Пластина звукопоглощающая из листовой горячекатаной и тонколистовой оцинкованной стали из супертонкого волокна БСТ М.III ГОСТ 23499-2009 марки ПП1-1, ВП1-1 сечением 100х500 мм, длиной 0,75 м и массе наполнителя 0,71 кг</t>
  </si>
  <si>
    <t>8.3.4</t>
  </si>
  <si>
    <t>214-105-0104</t>
  </si>
  <si>
    <t>Прокат листовой оцинкованный углеродистый ГОСТ 14918-2020 толщиной от 1,5 до 3 мм</t>
  </si>
  <si>
    <r>
      <t xml:space="preserve">246-201-0301
</t>
    </r>
    <r>
      <rPr>
        <b/>
        <i/>
        <sz val="7.5"/>
        <rFont val="Times New Roman Cyr"/>
        <family val="1"/>
        <charset val="204"/>
      </rPr>
      <t>РСНБ РК 2022</t>
    </r>
  </si>
  <si>
    <t>Шумоглушитель для прямоугольных воздуховодов 400х200х600(L) мм</t>
  </si>
  <si>
    <r>
      <t xml:space="preserve">6118-0101-0302
</t>
    </r>
    <r>
      <rPr>
        <b/>
        <i/>
        <sz val="7.5"/>
        <rFont val="Times New Roman Cyr"/>
        <family val="1"/>
        <charset val="204"/>
      </rPr>
      <t>ЕСЦ РСНБ РК 2023</t>
    </r>
  </si>
  <si>
    <t>Воздуховоды класса Н (нормальные) из оцинкованной стали, толщина 0,5 мм, периметр до 600 мм. Прокладка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</si>
  <si>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поверхности воздуховодов</t>
    </r>
  </si>
  <si>
    <t>10.1</t>
  </si>
  <si>
    <t>10.1.1</t>
  </si>
  <si>
    <t>004-0132</t>
  </si>
  <si>
    <t>Затраты труда рабочих (средний разряд работы 3,2). Работы по устройству внутренних и наружных инженерных систем</t>
  </si>
  <si>
    <t>10.2</t>
  </si>
  <si>
    <t>10.2.1</t>
  </si>
  <si>
    <t>314-502-0303</t>
  </si>
  <si>
    <t>Лебедки электрические тяговым усилием свыше 12,26 до 19,62 кН (2 т)</t>
  </si>
  <si>
    <t>10.2.2</t>
  </si>
  <si>
    <t>10.2.3</t>
  </si>
  <si>
    <t>10.2.4</t>
  </si>
  <si>
    <t>10.3</t>
  </si>
  <si>
    <t>10.3.1</t>
  </si>
  <si>
    <t>10.3.2</t>
  </si>
  <si>
    <t>217-504-0101</t>
  </si>
  <si>
    <t>Шнур асбестовый общего назначения (ШАОН-1) ГОСТ 1779-83 диаметром 0,7 мм</t>
  </si>
  <si>
    <t>10.3.3</t>
  </si>
  <si>
    <t>10.3.4</t>
  </si>
  <si>
    <t>10.3.5</t>
  </si>
  <si>
    <t>261-105-0302</t>
  </si>
  <si>
    <t>Мастика герметизирующая нетвердеющая ГОСТ 14791-79</t>
  </si>
  <si>
    <t>10.3.6</t>
  </si>
  <si>
    <t>246-103-0106</t>
  </si>
  <si>
    <t>Воздуховод класса Н из тонколистовой оцинкованной с непрерывных линий стали толщиной 0,5 мм прямоугольного сечения</t>
  </si>
  <si>
    <r>
      <t xml:space="preserve">6118-0101-0303
</t>
    </r>
    <r>
      <rPr>
        <b/>
        <i/>
        <sz val="7.5"/>
        <rFont val="Times New Roman Cyr"/>
        <family val="1"/>
        <charset val="204"/>
      </rPr>
      <t>ЕСЦ РСНБ РК 2023</t>
    </r>
  </si>
  <si>
    <t>Воздуховоды класса Н (нормальные) из оцинкованной стали, толщина 0,5 мм, периметр 800, 1000 мм. Прокладка</t>
  </si>
  <si>
    <t>11.1</t>
  </si>
  <si>
    <t>11.1.1</t>
  </si>
  <si>
    <t>11.2</t>
  </si>
  <si>
    <t>11.2.1</t>
  </si>
  <si>
    <t>11.2.2</t>
  </si>
  <si>
    <t>11.2.3</t>
  </si>
  <si>
    <t>11.2.4</t>
  </si>
  <si>
    <t>11.3</t>
  </si>
  <si>
    <t>11.3.1</t>
  </si>
  <si>
    <t>11.3.2</t>
  </si>
  <si>
    <t>11.3.3</t>
  </si>
  <si>
    <t>11.3.4</t>
  </si>
  <si>
    <t>11.3.5</t>
  </si>
  <si>
    <t>11.3.6</t>
  </si>
  <si>
    <r>
      <t xml:space="preserve">6118-0101-0309
</t>
    </r>
    <r>
      <rPr>
        <b/>
        <i/>
        <sz val="7.5"/>
        <rFont val="Times New Roman Cyr"/>
        <family val="1"/>
        <charset val="204"/>
      </rPr>
      <t>ЕСЦ РСНБ РК 2023</t>
    </r>
  </si>
  <si>
    <t>Воздуховоды класса Н (нормальные) из оцинкованной стали, толщина 0,7 мм, периметр 900 мм. Прокладка</t>
  </si>
  <si>
    <t>12.2.3</t>
  </si>
  <si>
    <t>12.2.4</t>
  </si>
  <si>
    <t>12.2.5</t>
  </si>
  <si>
    <t>246-103-0107</t>
  </si>
  <si>
    <t>Воздуховод класса Н из тонколистовой оцинкованной с непрерывных линий стали толщиной 0,7 мм прямоугольного сечения</t>
  </si>
  <si>
    <r>
      <t xml:space="preserve">6118-0101-0310
</t>
    </r>
    <r>
      <rPr>
        <b/>
        <i/>
        <sz val="7.5"/>
        <rFont val="Times New Roman Cyr"/>
        <family val="1"/>
        <charset val="204"/>
      </rPr>
      <t>ЕСЦ РСНБ РК 2023</t>
    </r>
  </si>
  <si>
    <t>Воздуховоды класса Н (нормальные) из оцинкованной стали, толщина 0,7 мм, периметр от 1100 до 1600 мм. Прокладка</t>
  </si>
  <si>
    <t>13.1</t>
  </si>
  <si>
    <t>13.1.1</t>
  </si>
  <si>
    <t>13.2</t>
  </si>
  <si>
    <t>13.2.1</t>
  </si>
  <si>
    <t>13.2.2</t>
  </si>
  <si>
    <t>13.2.3</t>
  </si>
  <si>
    <t>13.2.4</t>
  </si>
  <si>
    <t>13.3</t>
  </si>
  <si>
    <t>13.3.1</t>
  </si>
  <si>
    <t>13.3.2</t>
  </si>
  <si>
    <t>13.3.3</t>
  </si>
  <si>
    <t>13.3.4</t>
  </si>
  <si>
    <t>13.3.5</t>
  </si>
  <si>
    <t>13.3.6</t>
  </si>
  <si>
    <r>
      <t xml:space="preserve">246-301-0701
</t>
    </r>
    <r>
      <rPr>
        <b/>
        <i/>
        <sz val="7.5"/>
        <rFont val="Times New Roman Cyr"/>
        <family val="1"/>
        <charset val="204"/>
      </rPr>
      <t>РСНБ РК 2022</t>
    </r>
  </si>
  <si>
    <t>Заглушка питометражного лючка СТД-8281</t>
  </si>
  <si>
    <r>
      <t xml:space="preserve">6118-0202-0101
</t>
    </r>
    <r>
      <rPr>
        <b/>
        <i/>
        <sz val="7.5"/>
        <rFont val="Times New Roman Cyr"/>
        <family val="1"/>
        <charset val="204"/>
      </rPr>
      <t>ЕСЦ РСНБ РК 2023</t>
    </r>
  </si>
  <si>
    <r>
      <t>Решетки жалюзийные, площадь в свету до 0,5 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>. Установка</t>
    </r>
  </si>
  <si>
    <t>решетка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</si>
  <si>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</si>
  <si>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</si>
  <si>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15.3</t>
  </si>
  <si>
    <t>15.3.1</t>
  </si>
  <si>
    <t>212-401-0104</t>
  </si>
  <si>
    <t>Раствор кладочный цементный ГОСТ 28013-98 марки М100</t>
  </si>
  <si>
    <t>15.3.2</t>
  </si>
  <si>
    <t>15.3.3</t>
  </si>
  <si>
    <t>214-210-0101</t>
  </si>
  <si>
    <t>Сталь арматурная гладкого профиля класса А-I (А240) СТ РК 2591-2014 диаметром от 6 до 12 мм</t>
  </si>
  <si>
    <r>
      <t xml:space="preserve">261-302-0127
</t>
    </r>
    <r>
      <rPr>
        <b/>
        <i/>
        <sz val="7.5"/>
        <rFont val="Times New Roman Cyr"/>
        <family val="1"/>
        <charset val="204"/>
      </rPr>
      <t>РСНБ РК 2022</t>
    </r>
  </si>
  <si>
    <t>Решетка приточная вентиляционная регулируемая RAR 200х150 мм</t>
  </si>
  <si>
    <t>Решетка приточная вентиляционная регулируемая RAR 250х150 мм</t>
  </si>
  <si>
    <t>Решетка приточная вентиляционная регулируемая RAR 300х200 мм</t>
  </si>
  <si>
    <r>
      <t xml:space="preserve">261-302-0121
</t>
    </r>
    <r>
      <rPr>
        <b/>
        <i/>
        <sz val="7.5"/>
        <rFont val="Times New Roman Cyr"/>
        <family val="1"/>
        <charset val="204"/>
      </rPr>
      <t>РСНБ РК 2022</t>
    </r>
  </si>
  <si>
    <t>Решетка вытяжная вентиляционная не регулируемая RAG 250х150 мм</t>
  </si>
  <si>
    <t>Решетка вытяжная вентиляционная не регулируемая RAG 300х200 мм</t>
  </si>
  <si>
    <r>
      <t xml:space="preserve">6118-0203-0806
</t>
    </r>
    <r>
      <rPr>
        <b/>
        <i/>
        <sz val="7.5"/>
        <rFont val="Times New Roman Cyr"/>
        <family val="1"/>
        <charset val="204"/>
      </rPr>
      <t>ЕСЦ РСНБ РК 2023</t>
    </r>
  </si>
  <si>
    <t>Регулятор расхода воздуха прямоугольный ,ручное регулирование, периметр до 1000 мм. Установка</t>
  </si>
  <si>
    <t>заслонка</t>
  </si>
  <si>
    <t>21.1</t>
  </si>
  <si>
    <t>21.1.1</t>
  </si>
  <si>
    <t>21.2</t>
  </si>
  <si>
    <t>21.2.1</t>
  </si>
  <si>
    <t>21.2.2</t>
  </si>
  <si>
    <t>21.3</t>
  </si>
  <si>
    <t>21.3.1</t>
  </si>
  <si>
    <t>21.3.2</t>
  </si>
  <si>
    <r>
      <t xml:space="preserve">246-302-0623
</t>
    </r>
    <r>
      <rPr>
        <b/>
        <i/>
        <sz val="7.5"/>
        <rFont val="Times New Roman Cyr"/>
        <family val="1"/>
        <charset val="204"/>
      </rPr>
      <t>РСНБ РК 2022</t>
    </r>
  </si>
  <si>
    <t>Регулятор расхода воздуха прямоугольный ,ручное регулирование 250 мм х 150 мм</t>
  </si>
  <si>
    <t>Регулятор расхода воздуха прямоугольный ,ручное регулирование 200 мм х 150 мм</t>
  </si>
  <si>
    <r>
      <t xml:space="preserve">246-302-0603
</t>
    </r>
    <r>
      <rPr>
        <b/>
        <i/>
        <sz val="7.5"/>
        <rFont val="Times New Roman Cyr"/>
        <family val="1"/>
        <charset val="204"/>
      </rPr>
      <t>РСНБ РК 2022</t>
    </r>
  </si>
  <si>
    <t>Регулятор расхода воздуха прямоугольный ,ручное регулирование 200 мм х 100 мм</t>
  </si>
  <si>
    <r>
      <t xml:space="preserve">246-302-0602
</t>
    </r>
    <r>
      <rPr>
        <b/>
        <i/>
        <sz val="7.5"/>
        <rFont val="Times New Roman Cyr"/>
        <family val="1"/>
        <charset val="204"/>
      </rPr>
      <t>РСНБ РК 2022</t>
    </r>
  </si>
  <si>
    <t>Регулятор расхода воздуха прямоугольный ,ручное регулирование 150 мм х 100 мм</t>
  </si>
  <si>
    <r>
      <t xml:space="preserve">6111-0101-1101
</t>
    </r>
    <r>
      <rPr>
        <b/>
        <i/>
        <sz val="7.5"/>
        <rFont val="Times New Roman Cyr"/>
        <family val="1"/>
        <charset val="204"/>
      </rPr>
      <t>ЕСЦ РСНБ РК 2023</t>
    </r>
  </si>
  <si>
    <t>Поверхности плоские и криволинейные. Изоляция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</t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</si>
  <si>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изоляции</t>
    </r>
  </si>
  <si>
    <t>26.1</t>
  </si>
  <si>
    <t>26.1.1</t>
  </si>
  <si>
    <t>003-0137</t>
  </si>
  <si>
    <t>Затраты труда рабочих (средний разряд работы 3,7). Работы отделочные и изоляционные</t>
  </si>
  <si>
    <t>26.2</t>
  </si>
  <si>
    <t>26.2.1</t>
  </si>
  <si>
    <t>324-106-0401</t>
  </si>
  <si>
    <t>Установки для изготовления бандажей, диафрагм, пряжек</t>
  </si>
  <si>
    <t>26.2.2</t>
  </si>
  <si>
    <t>26.3</t>
  </si>
  <si>
    <t>26.3.1</t>
  </si>
  <si>
    <t>214-209-0102</t>
  </si>
  <si>
    <t>Проволока стальная термически обработанная, без покрытия ГОСТ 3282-74 диаметром 0,8 мм</t>
  </si>
  <si>
    <t>26.3.2</t>
  </si>
  <si>
    <t>214-209-0108</t>
  </si>
  <si>
    <t>Проволока стальная термически обработанная, без покрытия ГОСТ 3282-74 диаметром 2 мм</t>
  </si>
  <si>
    <t>26.3.3</t>
  </si>
  <si>
    <t>214-209-0204</t>
  </si>
  <si>
    <t>Проволока стальная термически обработанная, оцинкованная ГОСТ 3282-74 диаметром 1,1 мм</t>
  </si>
  <si>
    <t>26.3.4</t>
  </si>
  <si>
    <t>214-209-0213</t>
  </si>
  <si>
    <t>Проволока стальная термически обработанная, оцинкованная ГОСТ 3282-74 диаметром 6 мм</t>
  </si>
  <si>
    <t>26.3.5</t>
  </si>
  <si>
    <t>214-105-0103</t>
  </si>
  <si>
    <t>Прокат листовой оцинкованный углеродистый ГОСТ 14918-2020 толщиной от 0,8 до 1,2 мм</t>
  </si>
  <si>
    <t>26.3.6</t>
  </si>
  <si>
    <t>214-406-0101</t>
  </si>
  <si>
    <t>Лента стальная упаковочная, мягкая, нормальной точности 0,7х20-50 мм ГОСТ 3560-73</t>
  </si>
  <si>
    <r>
      <t xml:space="preserve">234-202-0204
</t>
    </r>
    <r>
      <rPr>
        <b/>
        <i/>
        <sz val="7.5"/>
        <rFont val="Times New Roman Cyr"/>
        <family val="1"/>
        <charset val="204"/>
      </rPr>
      <t>РСНБ РК 2022</t>
    </r>
  </si>
  <si>
    <t>Изоляция огнезащитная ALU1 WIRED MAT 105 толщ.13мм</t>
  </si>
  <si>
    <r>
      <t xml:space="preserve">246-302-0679
</t>
    </r>
    <r>
      <rPr>
        <b/>
        <i/>
        <sz val="7.5"/>
        <rFont val="Times New Roman Cyr"/>
        <family val="1"/>
        <charset val="204"/>
      </rPr>
      <t>РСНБ РК 2022</t>
    </r>
  </si>
  <si>
    <t>Заслонка воздушная 300 мм х 300 мм</t>
  </si>
  <si>
    <t>Заслонки воздушные или клапаны воздушные КВР с ручным приводом, периметр до 1000 мм. Установка</t>
  </si>
  <si>
    <t>29.1</t>
  </si>
  <si>
    <t>29.1.1</t>
  </si>
  <si>
    <t>29.2</t>
  </si>
  <si>
    <t>29.2.1</t>
  </si>
  <si>
    <t>29.2.2</t>
  </si>
  <si>
    <t>29.3</t>
  </si>
  <si>
    <t>29.3.1</t>
  </si>
  <si>
    <t>29.3.2</t>
  </si>
  <si>
    <r>
      <t xml:space="preserve">261-107-0214
</t>
    </r>
    <r>
      <rPr>
        <b/>
        <i/>
        <sz val="7.5"/>
        <rFont val="Times New Roman Cyr"/>
        <family val="1"/>
        <charset val="204"/>
      </rPr>
      <t>РСНБ РК 2022</t>
    </r>
  </si>
  <si>
    <t>Шпильки оцинкованные резьбовые со сталью 4.8 М8/М10</t>
  </si>
  <si>
    <r>
      <t xml:space="preserve">217-101-0101
</t>
    </r>
    <r>
      <rPr>
        <b/>
        <i/>
        <sz val="7.5"/>
        <rFont val="Times New Roman Cyr"/>
        <family val="1"/>
        <charset val="204"/>
      </rPr>
      <t>РСНБ РК 2022</t>
    </r>
  </si>
  <si>
    <t>Оцинкованная гайка и оцинкованная плоская шайба</t>
  </si>
  <si>
    <r>
      <t xml:space="preserve">217-103-0101
</t>
    </r>
    <r>
      <rPr>
        <b/>
        <i/>
        <sz val="7.5"/>
        <rFont val="Times New Roman Cyr"/>
        <family val="1"/>
        <charset val="204"/>
      </rPr>
      <t>РСНБ РК 2022</t>
    </r>
  </si>
  <si>
    <t>Анкер М8/М10</t>
  </si>
  <si>
    <t>1000 шт.</t>
  </si>
  <si>
    <r>
      <t xml:space="preserve">прайсТОО"Хилти
</t>
    </r>
    <r>
      <rPr>
        <b/>
        <i/>
        <sz val="7.5"/>
        <rFont val="Times New Roman Cyr"/>
        <family val="1"/>
        <charset val="204"/>
      </rPr>
      <t>Казахстан"</t>
    </r>
  </si>
  <si>
    <t>Оцинкованный профиль с зубчатыми краями,MT-30 S 3м</t>
  </si>
  <si>
    <t>Заглушка декоративная MTEC-30</t>
  </si>
  <si>
    <t>упк.</t>
  </si>
  <si>
    <t>Резиновая вибровставка MT-RI</t>
  </si>
  <si>
    <r>
      <t xml:space="preserve">1146-0302-0403
</t>
    </r>
    <r>
      <rPr>
        <b/>
        <i/>
        <sz val="7.5"/>
        <rFont val="Times New Roman Cyr"/>
        <family val="1"/>
        <charset val="204"/>
      </rPr>
      <t>РСНБ РК 2022 Кзтр и Кэм=1,04 Изм. и доп. вып. 34</t>
    </r>
  </si>
  <si>
    <t>Стены, полы бетонные толщиной 100 мм. Пробивка отверстий площадью до 500 см2</t>
  </si>
  <si>
    <t>36.1</t>
  </si>
  <si>
    <t>36.1.1</t>
  </si>
  <si>
    <t>36.2</t>
  </si>
  <si>
    <t>36.2.1</t>
  </si>
  <si>
    <t>36.2.2</t>
  </si>
  <si>
    <r>
      <t xml:space="preserve">1146-0303-0104
</t>
    </r>
    <r>
      <rPr>
        <b/>
        <i/>
        <sz val="7.5"/>
        <rFont val="Times New Roman Cyr"/>
        <family val="1"/>
        <charset val="204"/>
      </rPr>
      <t>РСНБ РК 2022 Кзтр и Кэм=1,04 Изм. и доп. вып. 34</t>
    </r>
  </si>
  <si>
    <r>
      <t>Стены и перегородки железобетонные. Заделка отверстий, гнезд и борозд площадью до 0,2 м</t>
    </r>
    <r>
      <rPr>
        <b/>
        <vertAlign val="superscript"/>
        <sz val="10"/>
        <rFont val="Times New Roman Cyr"/>
        <family val="1"/>
        <charset val="204"/>
      </rPr>
      <t>2</t>
    </r>
  </si>
  <si>
    <r>
      <t>м</t>
    </r>
    <r>
      <rPr>
        <b/>
        <vertAlign val="superscript"/>
        <sz val="10"/>
        <rFont val="Times New Roman Cyr"/>
        <family val="1"/>
        <charset val="204"/>
      </rPr>
      <t>3</t>
    </r>
    <r>
      <rPr>
        <b/>
        <sz val="10"/>
        <rFont val="Times New Roman Cyr"/>
        <family val="1"/>
        <charset val="204"/>
      </rPr>
      <t xml:space="preserve"> заделки</t>
    </r>
  </si>
  <si>
    <t>006-0124</t>
  </si>
  <si>
    <t>Затраты труда рабочих (средний разряд работы 2,4). Специальные работы в грунтах, работы по устройству конструкций башенного и мачтового типа, промышленных печей и труб</t>
  </si>
  <si>
    <t>314-502-0301</t>
  </si>
  <si>
    <t>Лебедки электрические тяговым усилием до 5,79 кН (0,59 т)</t>
  </si>
  <si>
    <t>37.3</t>
  </si>
  <si>
    <t>37.3.1</t>
  </si>
  <si>
    <t>212-101-0601</t>
  </si>
  <si>
    <t>Бетон тяжелый класса В15 ГОСТ 7473-2010 без добавок</t>
  </si>
  <si>
    <t>37.3.2</t>
  </si>
  <si>
    <t>214-209-0104</t>
  </si>
  <si>
    <t>Проволока стальная термически обработанная, без покрытия ГОСТ 3282-74 диаметром 1,1 мм</t>
  </si>
  <si>
    <t>37.3.3</t>
  </si>
  <si>
    <t>215-202-0503</t>
  </si>
  <si>
    <t>Брусок обрезной хвойных пород длиной от 4 м до 6,5 м, шириной от 75 мм до 150 мм, толщиной от 40 мм до 75 мм ГОСТ 8486-86 сорт 3</t>
  </si>
  <si>
    <t>37.3.4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</si>
  <si>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</si>
  <si>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</si>
  <si>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37.3.5</t>
  </si>
  <si>
    <t>216-102-0301</t>
  </si>
  <si>
    <t>Известь строительная негашеная комовая ГОСТ 9179-2018 сорт 1</t>
  </si>
  <si>
    <t>37.3.6</t>
  </si>
  <si>
    <t>37.3.7</t>
  </si>
  <si>
    <t>37.3.8</t>
  </si>
  <si>
    <t>214-210-0201</t>
  </si>
  <si>
    <t>Сталь арматурная периодического профиля класса А-III (А400) СТ РК 2591-2014 диаметром от 6 до 12 мм</t>
  </si>
  <si>
    <t>37.3.9</t>
  </si>
  <si>
    <t>Система кондиционирования К2</t>
  </si>
  <si>
    <r>
      <t xml:space="preserve">6118-0504-0103
</t>
    </r>
    <r>
      <rPr>
        <b/>
        <i/>
        <sz val="7.5"/>
        <rFont val="Times New Roman Cyr"/>
        <family val="1"/>
        <charset val="204"/>
      </rPr>
      <t>ЕСЦ РСНБ РК 2023</t>
    </r>
  </si>
  <si>
    <t>Установка внутренних блоков</t>
  </si>
  <si>
    <t>38.1</t>
  </si>
  <si>
    <t>38.1.1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</si>
  <si>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</si>
  <si>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</si>
  <si>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38.2</t>
  </si>
  <si>
    <t>38.2.1</t>
  </si>
  <si>
    <t>38.2.2</t>
  </si>
  <si>
    <t>38.2.3</t>
  </si>
  <si>
    <t>38.3</t>
  </si>
  <si>
    <t>38.3.1</t>
  </si>
  <si>
    <t>38.3.2</t>
  </si>
  <si>
    <t>38.3.3</t>
  </si>
  <si>
    <t>241-703-0502</t>
  </si>
  <si>
    <t>Прокладка паронитовая исполнение А ПМБ ГОСТ 15180-86 давление 1,0 — 4,0 (10-40), наружный диаметр 50 мм</t>
  </si>
  <si>
    <r>
      <t xml:space="preserve">ТЦена
</t>
    </r>
    <r>
      <rPr>
        <b/>
        <i/>
        <sz val="7.5"/>
        <rFont val="Times New Roman Cyr"/>
        <family val="1"/>
        <charset val="204"/>
      </rPr>
      <t>фирмы ТОО "Climate Expert Partners"</t>
    </r>
  </si>
  <si>
    <t>Внутренний блок Daikin FXZQ32A</t>
  </si>
  <si>
    <t>Внутренний блок Daikin FXZQ40A</t>
  </si>
  <si>
    <t>Внутренний блок Daikin FXZQ50A</t>
  </si>
  <si>
    <r>
      <t xml:space="preserve">6118-0504-0203
</t>
    </r>
    <r>
      <rPr>
        <b/>
        <i/>
        <sz val="7.5"/>
        <rFont val="Times New Roman Cyr"/>
        <family val="1"/>
        <charset val="204"/>
      </rPr>
      <t>ЕСЦ РСНБ РК 2023</t>
    </r>
  </si>
  <si>
    <t>Установка внешних блоков</t>
  </si>
  <si>
    <t>Наружный блок Daikin RXYSEQ10TY1</t>
  </si>
  <si>
    <t>Разветвитель Daikin KHRQ22M20T</t>
  </si>
  <si>
    <t>Разветвитель Daikin KHRQ22M29T9</t>
  </si>
  <si>
    <t>Пульт дистанционнгог управления BRC1H52W</t>
  </si>
  <si>
    <t>Декоративная панель BYFQ6OCW</t>
  </si>
  <si>
    <r>
      <t xml:space="preserve">1312-0104-0102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</si>
  <si>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t>Трубопровод из медных труб на условное давление до 2,5 МПа, диаметр труб наружный 28 мм. Монтаж оборудования</t>
  </si>
  <si>
    <t>м трубопровода</t>
  </si>
  <si>
    <t>48.1</t>
  </si>
  <si>
    <t>48.1.1</t>
  </si>
  <si>
    <t>007-0140</t>
  </si>
  <si>
    <t>Затраты труда рабочих (средний разряд работы 4). Работы по монтажу оборудования</t>
  </si>
  <si>
    <t>48.2</t>
  </si>
  <si>
    <t>48.2.1</t>
  </si>
  <si>
    <t>48.2.2</t>
  </si>
  <si>
    <t>343-202-0101</t>
  </si>
  <si>
    <t>Машины шлифовальные электрические</t>
  </si>
  <si>
    <t>48.2.3</t>
  </si>
  <si>
    <t>48.2.4</t>
  </si>
  <si>
    <t>324-108-0301</t>
  </si>
  <si>
    <t>Станки трубогибочные для труб диаметром от 200 до 500 мм</t>
  </si>
  <si>
    <t>48.2.5</t>
  </si>
  <si>
    <t>48.3</t>
  </si>
  <si>
    <t>48.3.1</t>
  </si>
  <si>
    <t>217-605-0108</t>
  </si>
  <si>
    <t>Ацетилен технический газообразный ГОСТ 5457-75</t>
  </si>
  <si>
    <t>48.3.2</t>
  </si>
  <si>
    <t>217-605-0101</t>
  </si>
  <si>
    <t>Кислород технический газообразный ГОСТ 5583-78</t>
  </si>
  <si>
    <t>48.3.3</t>
  </si>
  <si>
    <t>261-107-0389</t>
  </si>
  <si>
    <t>Бура ГОСТ 8429-77</t>
  </si>
  <si>
    <t>48.3.4</t>
  </si>
  <si>
    <t>261-107-0738</t>
  </si>
  <si>
    <t>Припой</t>
  </si>
  <si>
    <t>48.3.5</t>
  </si>
  <si>
    <r>
      <t xml:space="preserve">1312-0104-0101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</si>
  <si>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t>Трубопровод из медных труб на условное давление до 2,5 МПа, диаметр труб наружный 18 мм. Монтаж оборудования</t>
  </si>
  <si>
    <t>49.2.3</t>
  </si>
  <si>
    <t>49.2.4</t>
  </si>
  <si>
    <t>49.3.3</t>
  </si>
  <si>
    <t>49.3.4</t>
  </si>
  <si>
    <t>49.3.5</t>
  </si>
  <si>
    <r>
      <t xml:space="preserve">Цена
</t>
    </r>
    <r>
      <rPr>
        <b/>
        <i/>
        <sz val="7.5"/>
        <rFont val="Times New Roman Cyr"/>
        <family val="1"/>
        <charset val="204"/>
      </rPr>
      <t>ТОО «Covax»</t>
    </r>
  </si>
  <si>
    <t>Труба медная Dн=22,с изоляцией</t>
  </si>
  <si>
    <t>Труба медная Dн=19,1 с изоляцией</t>
  </si>
  <si>
    <t>Труба медная Dн=15,9 с изоляцией</t>
  </si>
  <si>
    <t>Труба медная Dн=12,7 с изоляцией</t>
  </si>
  <si>
    <t>Труба медная Dн=9,5 с изоляцией</t>
  </si>
  <si>
    <t>Труба медная Dн=6,4 с изоляцией</t>
  </si>
  <si>
    <r>
      <t xml:space="preserve">261-107-0878
</t>
    </r>
    <r>
      <rPr>
        <b/>
        <i/>
        <sz val="7.5"/>
        <rFont val="Times New Roman Cyr"/>
        <family val="1"/>
        <charset val="204"/>
      </rPr>
      <t>РСНБ РК 2022</t>
    </r>
  </si>
  <si>
    <t>Хладогент R410A</t>
  </si>
  <si>
    <t>л</t>
  </si>
  <si>
    <t>ИСХОДНЫЕ ДАННЫЕ : Э50010</t>
  </si>
  <si>
    <t>Э50010'Q9Ж5'ИЦ8Н2ХМШ1В1+''12.04'''''*</t>
  </si>
  <si>
    <t>Ю''Разработка технического проекта центра управления месторождениями АО ММГ.Корректировка.'532449-1'02-01'ЦУМ Жетыбай'РП'2'02-01-02'Отопление,вентиляция и кондиционирование воздуха'532449/2021/1-01-ОВиК.СО'Костюченко'в ценах 2023 года*</t>
  </si>
  <si>
    <t>L Курс валют на 11.12.2023 года: 1Евро-493,07 тенге; 1Доллар-457,61тенге; 1р.р-4,99 тенге*</t>
  </si>
  <si>
    <t>П2Система ПВ3*</t>
  </si>
  <si>
    <t>У6118-0207-0401(РМ296330)(РМ295485)'1''Монтаж приточно-вытяжной установки'к-кт*</t>
  </si>
  <si>
    <t>ТЦена фирмы ООО "Ventox"(=14)'1'251345,42.4,99.1,012'Приточно-вытяжная установка с рекуператором VТХ-Т 1000(21-871/001)'к-кт*</t>
  </si>
  <si>
    <t>ТЦена фирмы ООО "Ventox"(=14)'1'53858,48.4,99.1,012'Комплект автоматики,включая Щит управления VТХ-SEP-1FC1x0,75-1FC1x0,75-E9,сервопривод воздушного клапана без пружинного возврата(2 шт),датчик температуры канальный в корпусе(3шт),датчик перепада давления(2шт),блок тиристорного регулирования'к-кт*</t>
  </si>
  <si>
    <t>У6125-1301-0102(РМ295614)'1''Щиты и пульты, масса до 100 кг. Монтаж оборудования'шт.*</t>
  </si>
  <si>
    <t>Ц13-110301-0101'5''Приборы, масса до 5 кг. Установка на металлоконструкциях, щитах и пультах/датчики температуры и перепада давления/'шт.*</t>
  </si>
  <si>
    <t>У6125-1401-0102(РМ20)'2''Блок питания воздухом. Монтаж оборудования/сервопривод/'шт.*</t>
  </si>
  <si>
    <t>У6125-1101-0701'1''Блоки съемные и выдвижные (модули, ячейки, ТЭЗ), масса до 5 кг. Монтаж оборудования/блок тиристорного регулирования/'шт.*</t>
  </si>
  <si>
    <t>У6118-0205-0301(РМ295835)'2''Глушители шума вентиляционных установок, пластинчатые типа ПП, ВП 1-1 размером пластин 400х200х600(L) мм. Установка'пластина*</t>
  </si>
  <si>
    <t>С1246-201-0301'2''Шумоглушитель для прямоугольных воздуховодов 400х200х600(L) мм'шт.*</t>
  </si>
  <si>
    <r>
      <t>У6118-0101-0302(РМ188168)(РМ188242)(РМ295883)(РМ296086)'0,5.14+0,6.15+0,21+0,1+0,04+1,35+0,15''Воздуховоды класса Н (нормальные) из оцинкованной стали, толщина 0,5 мм, периметр до 600 мм. Прокладка'м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поверхности воздуховодов*</t>
    </r>
  </si>
  <si>
    <r>
      <t>У6118-0101-0303(РМ188242)(РМ295883)(РМ296086)'0,7.9+0,8.14+0,96+0,14+1,95''Воздуховоды класса Н (нормальные) из оцинкованной стали, толщина 0,5 мм, периметр 800, 1000 мм. Прокладка'м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поверхности воздуховодов*</t>
    </r>
  </si>
  <si>
    <r>
      <t>У6118-0101-0309(РМ188168)(РМ188242)(РМ295883)(РМ296086)'0,9.17+1.7+0,5.21,8+0,1+0,1''Воздуховоды класса Н (нормальные) из оцинкованной стали, толщина 0,7 мм, периметр 900 мм. Прокладка'м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поверхности воздуховодов*</t>
    </r>
  </si>
  <si>
    <r>
      <t>У6118-0101-0310(РМ188168)(РМ188242)(РМ295883)(РМ296086)'1,1.6+1,2.6+0,13+0,14+0,14+0,14+0,1''Воздуховоды класса Н (нормальные) из оцинкованной стали, толщина 0,7 мм, периметр от 1100 до 1600 мм. Прокладка'м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 xml:space="preserve"> поверхности воздуховодов*</t>
    </r>
  </si>
  <si>
    <t>С1246-301-0701'2''Заглушка питометражного лючка СТД-8281'шт.*</t>
  </si>
  <si>
    <r>
      <t>У6118-0202-0101(РМ296079)'7''Решетки жалюзийные, площадь в свету до 0,5 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. Установка'решетка*</t>
    </r>
  </si>
  <si>
    <r>
      <t>С1261-302-0127'2.0,20.0,150''Решетка приточная вентиляционная регулируемая RAR 200х150 мм'м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</si>
  <si>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С1261-302-0127'1.0,250.0,150''Решетка приточная вентиляционная регулируемая RAR 250х150 мм'м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</si>
  <si>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С1261-302-0127'1.0,300.0,200''Решетка приточная вентиляционная регулируемая RAR 300х200 мм'м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</si>
  <si>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С1261-302-0121'2.0,200.0,150''Решетка вытяжная вентиляционная не регулируемая RAG 250х150 мм'м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</si>
  <si>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С1261-302-0121'1.0,300.0,200''Решетка вытяжная вентиляционная не регулируемая RAG 300х200 мм'м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</si>
  <si>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У6118-0203-0806(РМ296081)'2+2+3+1''Регулятор расхода воздуха прямоугольный ,ручное регулирование, периметр до 1000 мм. Установка'заслонка*</t>
  </si>
  <si>
    <t>С1246-302-0623'2''Регулятор расхода воздуха прямоугольный ,ручное регулирование 250 мм х 150 мм'шт.*</t>
  </si>
  <si>
    <t>С1246-302-0623'2''Регулятор расхода воздуха прямоугольный ,ручное регулирование 200 мм х 150 мм'шт.*</t>
  </si>
  <si>
    <t>С1246-302-0603'3''Регулятор расхода воздуха прямоугольный ,ручное регулирование 200 мм х 100 мм'шт.*</t>
  </si>
  <si>
    <t>С1246-302-0602'1''Регулятор расхода воздуха прямоугольный ,ручное регулирование 150 мм х 100 мм'шт.*</t>
  </si>
  <si>
    <r>
      <t>У6111-0101-1101(РМ295721)'71,6.0,13''Поверхности плоские и криволинейные. Изоляция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изоляции*</t>
    </r>
  </si>
  <si>
    <r>
      <t>С1234-202-0204'71,6.0,13.1,08''Изоляция огнезащитная ALU1 WIRED MAT 105 толщ.13мм'м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>*</t>
    </r>
  </si>
  <si>
    <t>С1246-302-0679'1''Заслонка воздушная 300 мм х 300 мм'шт.*</t>
  </si>
  <si>
    <t>У6118-0203-0806(РМ296081)'1''Заслонки воздушные или клапаны воздушные КВР с ручным приводом, периметр до 1000 мм. Установка'заслонка*</t>
  </si>
  <si>
    <t>С1261-107-0214'0,289.90.0,001''Шпильки оцинкованные резьбовые со сталью 4.8 М8/М10'т*</t>
  </si>
  <si>
    <t>С1217-101-0101'0,005.180+0,002.180''Оцинкованная гайка и оцинкованная плоская шайба 'кг*</t>
  </si>
  <si>
    <t>С1217-103-0101'90''Анкер М8/М10'1000 шт.*</t>
  </si>
  <si>
    <t>СТпрайсТОО"Хилти Казахстан"(=13)'8'16896,0.1,02'Оцинкованный профиль с зубчатыми краями,MT-30 S 3м'шт*</t>
  </si>
  <si>
    <t>СТпрайсТОО"Хилти Казахстан"(=13)'2'6550,0.1,02'Заглушка декоративная MTEC-30'упк.*</t>
  </si>
  <si>
    <t>СТпрайсТОО"Хилти Казахстан"(=13)'1'79800,0.1,02'Резиновая вибровставка MT-RI'упк.*</t>
  </si>
  <si>
    <t>Е11-460302-0403'8''Стены, полы бетонные толщиной 100 мм. Пробивка отверстий площадью до 500 см2'отверстие*</t>
  </si>
  <si>
    <r>
      <t>Е11-460303-0104'4,7''Стены и перегородки железобетонные. Заделка отверстий, гнезд и борозд площадью до 0,2 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'м</t>
    </r>
    <r>
      <rPr>
        <vertAlign val="superscript"/>
        <sz val="10"/>
        <rFont val="Courier New"/>
        <family val="3"/>
        <charset val="204"/>
      </rPr>
      <t>3</t>
    </r>
    <r>
      <rPr>
        <sz val="10"/>
        <rFont val="Courier New"/>
        <family val="3"/>
        <charset val="204"/>
      </rPr>
      <t xml:space="preserve"> заделки*</t>
    </r>
  </si>
  <si>
    <t>П2Система кондиционирования К2*</t>
  </si>
  <si>
    <t>У6118-0504-0103(РМ296326)(РМ295835)'7''Установка внутренних блоков'шт*</t>
  </si>
  <si>
    <t>ТЦена фирмы ТОО "Climate Expert Partners"(=14)'3'1057,22.493,07.1,012'Внутренний блок Daikin FXZQ32A'шт*</t>
  </si>
  <si>
    <t>ТЦена фирмы ТОО "Climate Expert Partners"(=14)'2'1101,56.493,07.1,012'Внутренний блок Daikin FXZQ40A'шт*</t>
  </si>
  <si>
    <t>ТЦена фирмы ТОО "Climate Expert Partners"(=14)'2'1130,54.493,07.1,012'Внутренний блок Daikin FXZQ50A'шт*</t>
  </si>
  <si>
    <t>У6118-0504-0203(РМ296325)(РМ295835)'1''Установка внешних блоков'шт*</t>
  </si>
  <si>
    <t>ТЦена фирмы ТОО "Climate Expert Partners"(=14)'1'6747,47.493,07.1,012'Наружный блок Daikin RXYSEQ10TY1'шт*</t>
  </si>
  <si>
    <t>ТЦена фирмы ТОО "Climate Expert Partners"(=14)'3'122,78.493,07.1,012'Разветвитель Daikin KHRQ22M20T'шт*</t>
  </si>
  <si>
    <t>ТЦена фирмы ТОО "Climate Expert Partners"(=14)'3'76,73.493,07.1,012'Разветвитель Daikin KHRQ22M29T9'шт*</t>
  </si>
  <si>
    <t>ТЦена фирмы ТОО "Climate Expert Partners"(=14)'7'201,21.493,07.1,012'Пульт дистанционнгог управления BRC1H52W'шт*</t>
  </si>
  <si>
    <t>ТЦена фирмы ТОО "Climate Expert Partners"(=14)'7'223,38.493,07.1,012'Декоративная панель BYFQ6OCW'шт*</t>
  </si>
  <si>
    <t>Ц13-120104-0102'17+5,4''Трубопровод из медных труб на условное давление до 2,5 МПа, диаметр труб наружный 28 мм. Монтаж оборудования'м трубопровода*</t>
  </si>
  <si>
    <t>Ц13-120104-0101'7,3+22,9+29,6+22,9''Трубопровод из медных труб на условное давление до 2,5 МПа, диаметр труб наружный 18 мм. Монтаж оборудования'м трубопровода*</t>
  </si>
  <si>
    <t>СТЦена ТОО «Covax»(=21)'17'7389,0.1,02'Труба медная Dн=22,с изоляцией'м*</t>
  </si>
  <si>
    <t>СТЦена ТОО «Covax»(=21)'5,4'6434,0.1,02'Труба медная Dн=19,1 с изоляцией'м*</t>
  </si>
  <si>
    <t>СТЦена ТОО «Covax»(=21)'7,3'5318,0.1,02'Труба медная Dн=15,9 с изоляцией'м*</t>
  </si>
  <si>
    <t>СТЦена ТОО «Covax»(=21)'22,9'4225,0.1,02'Труба медная Dн=12,7 с изоляцией'м*</t>
  </si>
  <si>
    <t>СТЦена ТОО «Covax»(=21)'29,6'3160,0.1,02'Труба медная Dн=9,5 с изоляцией'м*</t>
  </si>
  <si>
    <t>СТЦена ТОО «Covax»(=21)'22,9'2131,0.1,02'Труба медная Dн=6,4 с изоляцией'м*</t>
  </si>
  <si>
    <t>С1261-107-0878'9''Хладогент R410A'л*</t>
  </si>
  <si>
    <t>532449/2021/2-01-ВК.СО</t>
  </si>
  <si>
    <t>479,384</t>
  </si>
  <si>
    <t>353,156</t>
  </si>
  <si>
    <t>0,06</t>
  </si>
  <si>
    <t>479384</t>
  </si>
  <si>
    <t>Водопровод хозяйственно-питьевой
=================================</t>
  </si>
  <si>
    <r>
      <t xml:space="preserve">6114-0202-0101
</t>
    </r>
    <r>
      <rPr>
        <b/>
        <i/>
        <sz val="7.5"/>
        <rFont val="Times New Roman Cyr"/>
        <family val="1"/>
        <charset val="204"/>
      </rPr>
      <t>ЕСЦ РСНБ РК 2023</t>
    </r>
  </si>
  <si>
    <t>Вентили, задвижки, затворы, клапаны обратные, краны проходные на трубопроводах из стальных труб диаметром до 25 мм. Установка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</si>
  <si>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</si>
  <si>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</si>
  <si>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217-101-0105</t>
  </si>
  <si>
    <t>Болт с гайкой и шайбой ГОСТ ISO 8992-2015 для санитарно-технических работ</t>
  </si>
  <si>
    <r>
      <t xml:space="preserve">242-207-3301
</t>
    </r>
    <r>
      <rPr>
        <b/>
        <i/>
        <sz val="7.5"/>
        <rFont val="Times New Roman Cyr"/>
        <family val="1"/>
        <charset val="204"/>
      </rPr>
      <t>РСНБ РК 2022</t>
    </r>
  </si>
  <si>
    <t>Кран шаровый (П-П), РN 10 ГОСТ 21345-2005 DN 15</t>
  </si>
  <si>
    <r>
      <t xml:space="preserve">6114-0103-0301
</t>
    </r>
    <r>
      <rPr>
        <b/>
        <i/>
        <sz val="7.5"/>
        <rFont val="Times New Roman Cyr"/>
        <family val="1"/>
        <charset val="204"/>
      </rPr>
      <t>ЕСЦ РСНБ РК 2023</t>
    </r>
  </si>
  <si>
    <t>Трубопроводы водоснабжения из напорных полимерных труб, наружный диаметр 20 мм. Прокладка на сварных соединениях в раструб</t>
  </si>
  <si>
    <t>3.2.3</t>
  </si>
  <si>
    <t>3.2.4</t>
  </si>
  <si>
    <t>315-202-1302</t>
  </si>
  <si>
    <t>Аппараты для ручной сварки пластиковых труб диаметром до 110 мм</t>
  </si>
  <si>
    <t>3.3</t>
  </si>
  <si>
    <t>3.3.1</t>
  </si>
  <si>
    <t>241-221-0102</t>
  </si>
  <si>
    <t>Опора полипропиленовая PP-R одинарная (клипса) диаметром 20 мм</t>
  </si>
  <si>
    <t>3.3.2</t>
  </si>
  <si>
    <r>
      <t xml:space="preserve">241-205-1201
</t>
    </r>
    <r>
      <rPr>
        <b/>
        <i/>
        <sz val="7.5"/>
        <rFont val="Times New Roman Cyr"/>
        <family val="1"/>
        <charset val="204"/>
      </rPr>
      <t>РСНБ РК 2022</t>
    </r>
  </si>
  <si>
    <t>Труба напорная из полипропилена PP-R не армированная SDR 7,4 PN 16 ГОСТ 32415-2013 размерами 20x2,8 мм</t>
  </si>
  <si>
    <r>
      <t xml:space="preserve">6114-0103-0901
</t>
    </r>
    <r>
      <rPr>
        <b/>
        <i/>
        <sz val="7.5"/>
        <rFont val="Times New Roman Cyr"/>
        <family val="1"/>
        <charset val="204"/>
      </rPr>
      <t>ЕСЦ РСНБ РК 2023</t>
    </r>
  </si>
  <si>
    <t>Подводки гибкие к водоразборной арматуре. Монтаж</t>
  </si>
  <si>
    <t>м подводок</t>
  </si>
  <si>
    <t>004-0125</t>
  </si>
  <si>
    <t>Затраты труда рабочих (средний разряд работы 2,5). Работы по устройству внутренних и наружных инженерных систем</t>
  </si>
  <si>
    <t>261-301-0370</t>
  </si>
  <si>
    <t>Подводки гибкие к водоразборной арматуре</t>
  </si>
  <si>
    <r>
      <t xml:space="preserve">6111-0101-1701
</t>
    </r>
    <r>
      <rPr>
        <b/>
        <i/>
        <sz val="7.5"/>
        <rFont val="Times New Roman Cyr"/>
        <family val="1"/>
        <charset val="204"/>
      </rPr>
      <t>ЕСЦ РСНБ РК 2023</t>
    </r>
  </si>
  <si>
    <t>Трубопроводы диаметром до 160 мм. Изоляция трубками из вспененного каучука</t>
  </si>
  <si>
    <t>003-0142</t>
  </si>
  <si>
    <t>Затраты труда рабочих (средний разряд работы 4,2). Работы отделочные и изоляционные</t>
  </si>
  <si>
    <t>261-107-0837</t>
  </si>
  <si>
    <t>Очиститель клея для изоляции из вспененного каучука</t>
  </si>
  <si>
    <t>6.3.2</t>
  </si>
  <si>
    <t>234-304-2701</t>
  </si>
  <si>
    <t>Самоклеящаяся лента из вспененного каучука, t от -200°С до +105°С СТ РК 3364-2019 шириной 15 мм, толщиной 3 мм, длиной 10 м</t>
  </si>
  <si>
    <t>рулон</t>
  </si>
  <si>
    <t>6.3.3</t>
  </si>
  <si>
    <t>217-701-0219</t>
  </si>
  <si>
    <t>Клей для изоляции из вспененного каучука марки К 414</t>
  </si>
  <si>
    <r>
      <t xml:space="preserve">234-303-0207
</t>
    </r>
    <r>
      <rPr>
        <b/>
        <i/>
        <sz val="7.5"/>
        <rFont val="Times New Roman Cyr"/>
        <family val="1"/>
        <charset val="204"/>
      </rPr>
      <t>РСНБ РК 2022</t>
    </r>
  </si>
  <si>
    <t>Гибкая трубчатая изоляция из вспененного каучука, t от -200°С до +105°С, Лст 0,038 Вт/(м·К) при +20°С, фактор µ больше или равно 7000 СТ РК 3364-2019, бст 9 мм диаметром 20 мм</t>
  </si>
  <si>
    <r>
      <t xml:space="preserve">241-216-0201
</t>
    </r>
    <r>
      <rPr>
        <b/>
        <i/>
        <sz val="7.5"/>
        <rFont val="Times New Roman Cyr"/>
        <family val="1"/>
        <charset val="204"/>
      </rPr>
      <t>РСНБ РК 2022</t>
    </r>
  </si>
  <si>
    <t>Хомут для крепления труб диаметром до 50 мм</t>
  </si>
  <si>
    <r>
      <t xml:space="preserve">6121-0401-0201
</t>
    </r>
    <r>
      <rPr>
        <b/>
        <i/>
        <sz val="7.5"/>
        <rFont val="Times New Roman Cyr"/>
        <family val="1"/>
        <charset val="204"/>
      </rPr>
      <t>ЕСЦ РСНБ РК 2023</t>
    </r>
  </si>
  <si>
    <t>Фасонные части полиэтиленовые: отводы, колени, патрубки, переходы. Установка</t>
  </si>
  <si>
    <t>9.2</t>
  </si>
  <si>
    <t>9.2.1</t>
  </si>
  <si>
    <t>315-202-0201</t>
  </si>
  <si>
    <t>Агрегаты для сварки полиэтиленовых труб</t>
  </si>
  <si>
    <t>9.2.2</t>
  </si>
  <si>
    <t>314-104-0101</t>
  </si>
  <si>
    <t>Краны на гусеничном ходу максимальной грузоподъёмностью до 16 т</t>
  </si>
  <si>
    <t>9.2.3</t>
  </si>
  <si>
    <r>
      <t xml:space="preserve">6121-0401-0202
</t>
    </r>
    <r>
      <rPr>
        <b/>
        <i/>
        <sz val="7.5"/>
        <rFont val="Times New Roman Cyr"/>
        <family val="1"/>
        <charset val="204"/>
      </rPr>
      <t>ЕСЦ РСНБ РК 2023</t>
    </r>
  </si>
  <si>
    <t>Фасонные части полиэтиленовые: тройники. Установка</t>
  </si>
  <si>
    <r>
      <t xml:space="preserve">241-208-2501
</t>
    </r>
    <r>
      <rPr>
        <b/>
        <i/>
        <sz val="7.5"/>
        <rFont val="Times New Roman Cyr"/>
        <family val="1"/>
        <charset val="204"/>
      </rPr>
      <t>РСНБ РК 2022</t>
    </r>
  </si>
  <si>
    <t>Отвод полипропиленовый PP-R 90° приварной диаметром 20 мм</t>
  </si>
  <si>
    <r>
      <t xml:space="preserve">241-209-1901
</t>
    </r>
    <r>
      <rPr>
        <b/>
        <i/>
        <sz val="7.5"/>
        <rFont val="Times New Roman Cyr"/>
        <family val="1"/>
        <charset val="204"/>
      </rPr>
      <t>РСНБ РК 2022</t>
    </r>
  </si>
  <si>
    <t>Тройник полипропиленовый PP-R равнопроходной приварной под углом 90° диаметром 20 мм</t>
  </si>
  <si>
    <r>
      <t xml:space="preserve">241-210-1001
</t>
    </r>
    <r>
      <rPr>
        <b/>
        <i/>
        <sz val="7.5"/>
        <rFont val="Times New Roman Cyr"/>
        <family val="1"/>
        <charset val="204"/>
      </rPr>
      <t>РСНБ РК 2022</t>
    </r>
  </si>
  <si>
    <t>Адаптер 1/2"</t>
  </si>
  <si>
    <t>Канализация хоз-бытовая К1
===================</t>
  </si>
  <si>
    <r>
      <t xml:space="preserve">6114-0103-0101
</t>
    </r>
    <r>
      <rPr>
        <b/>
        <i/>
        <sz val="7.5"/>
        <rFont val="Times New Roman Cyr"/>
        <family val="1"/>
        <charset val="204"/>
      </rPr>
      <t>ЕСЦ РСНБ РК 2023</t>
    </r>
  </si>
  <si>
    <t>Трубопроводы канализации из полиэтиленовых труб высокой плотности, диаметр до 50 мм. Прокладка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</si>
  <si>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</si>
  <si>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</si>
  <si>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</si>
  <si>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</si>
  <si>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r>
      <t xml:space="preserve">241-203-0101
</t>
    </r>
    <r>
      <rPr>
        <b/>
        <i/>
        <sz val="7.5"/>
        <rFont val="Times New Roman Cyr"/>
        <family val="1"/>
        <charset val="204"/>
      </rPr>
      <t>РСНБ РК 2022</t>
    </r>
  </si>
  <si>
    <t>Труба полиэтиленовая для систем внутреннего водоотведения SDR 26 ГОСТ 22689-2014 размерами 50х3 мм</t>
  </si>
  <si>
    <t>16.1</t>
  </si>
  <si>
    <t>16.1.1</t>
  </si>
  <si>
    <t>16.2</t>
  </si>
  <si>
    <t>16.2.1</t>
  </si>
  <si>
    <t>16.2.2</t>
  </si>
  <si>
    <t>16.2.3</t>
  </si>
  <si>
    <t>17.2.3</t>
  </si>
  <si>
    <r>
      <t xml:space="preserve">241-208-3501
</t>
    </r>
    <r>
      <rPr>
        <b/>
        <i/>
        <sz val="7.5"/>
        <rFont val="Times New Roman Cyr"/>
        <family val="1"/>
        <charset val="204"/>
      </rPr>
      <t>РСНБ РК 2022</t>
    </r>
  </si>
  <si>
    <t>Отвод 45° для напорных канализационных труб диаметром 50 мм, с уплотнительной резинкой</t>
  </si>
  <si>
    <r>
      <t xml:space="preserve">241-208-3601
</t>
    </r>
    <r>
      <rPr>
        <b/>
        <i/>
        <sz val="7.5"/>
        <rFont val="Times New Roman Cyr"/>
        <family val="1"/>
        <charset val="204"/>
      </rPr>
      <t>РСНБ РК 2022</t>
    </r>
  </si>
  <si>
    <t>Отвод 90° для напорных канализационных труб диаметром 50 мм, с уплотнительной резинкой</t>
  </si>
  <si>
    <r>
      <t xml:space="preserve">241-209-2401
</t>
    </r>
    <r>
      <rPr>
        <b/>
        <i/>
        <sz val="7.5"/>
        <rFont val="Times New Roman Cyr"/>
        <family val="1"/>
        <charset val="204"/>
      </rPr>
      <t>РСНБ РК 2022</t>
    </r>
  </si>
  <si>
    <t>Тройник 90° для напорных канализационных труб размерами 50х50х50 мм, с уплотнительной резинкой</t>
  </si>
  <si>
    <r>
      <t xml:space="preserve">241-209-2504
</t>
    </r>
    <r>
      <rPr>
        <b/>
        <i/>
        <sz val="7.5"/>
        <rFont val="Times New Roman Cyr"/>
        <family val="1"/>
        <charset val="204"/>
      </rPr>
      <t>РСНБ РК 2022</t>
    </r>
  </si>
  <si>
    <t>Тройник из поливинилхлорида ПВХ 45° для напорных канализационных труб размерами 100х50х100 мм, с уплотнительной резинкой</t>
  </si>
  <si>
    <r>
      <t xml:space="preserve">241-213-0701
</t>
    </r>
    <r>
      <rPr>
        <b/>
        <i/>
        <sz val="7.5"/>
        <rFont val="Times New Roman Cyr"/>
        <family val="1"/>
        <charset val="204"/>
      </rPr>
      <t>РСНБ РК 2022</t>
    </r>
  </si>
  <si>
    <t>Заглушка канализационная с уплотнительной резинкой диаметром 50 мм</t>
  </si>
  <si>
    <t>Приборы
=======</t>
  </si>
  <si>
    <r>
      <t xml:space="preserve">6115-0103-0103
</t>
    </r>
    <r>
      <rPr>
        <b/>
        <i/>
        <sz val="7.5"/>
        <rFont val="Times New Roman Cyr"/>
        <family val="1"/>
        <charset val="204"/>
      </rPr>
      <t>ЕСЦ РСНБ РК 2023</t>
    </r>
  </si>
  <si>
    <t>Умывальники одиночные. Установка с подводкой холодной и горячей воды</t>
  </si>
  <si>
    <t>комплект</t>
  </si>
  <si>
    <t>23.2.3</t>
  </si>
  <si>
    <t>23.3.4</t>
  </si>
  <si>
    <t>261-105-0618</t>
  </si>
  <si>
    <t>Замазка защитная</t>
  </si>
  <si>
    <t>23.3.5</t>
  </si>
  <si>
    <t>214-405-0201</t>
  </si>
  <si>
    <t>Поковки из квадратных заготовок</t>
  </si>
  <si>
    <t>23.3.6</t>
  </si>
  <si>
    <r>
      <t xml:space="preserve">244-101-0102
</t>
    </r>
    <r>
      <rPr>
        <b/>
        <i/>
        <sz val="7.5"/>
        <rFont val="Times New Roman Cyr"/>
        <family val="1"/>
        <charset val="204"/>
      </rPr>
      <t>РСНБ РК 2022</t>
    </r>
  </si>
  <si>
    <t>Умывальник без пьедестала ГОСТ 30493-96 полукруглый, овальный, прямоугольный, трапециевидный со спинкой или без спинки размерами L 550 мм, B 420 мм</t>
  </si>
  <si>
    <r>
      <t xml:space="preserve">244-104-0403
</t>
    </r>
    <r>
      <rPr>
        <b/>
        <i/>
        <sz val="7.5"/>
        <rFont val="Times New Roman Cyr"/>
        <family val="1"/>
        <charset val="204"/>
      </rPr>
      <t>РСНБ РК 2022</t>
    </r>
  </si>
  <si>
    <t>Смеситель для умывальника двухрукояточный, с центральной подводкой, набортный, излив с аэратором, размерами 110 мм х 70 мм</t>
  </si>
  <si>
    <t>Канализация дренажная К3
=================================================</t>
  </si>
  <si>
    <t>26.2.3</t>
  </si>
  <si>
    <t>32.1</t>
  </si>
  <si>
    <t>32.1.1</t>
  </si>
  <si>
    <t>32.2</t>
  </si>
  <si>
    <t>32.2.1</t>
  </si>
  <si>
    <t>32.2.2</t>
  </si>
  <si>
    <t>32.2.3</t>
  </si>
  <si>
    <r>
      <t xml:space="preserve">241-209-2501
</t>
    </r>
    <r>
      <rPr>
        <b/>
        <i/>
        <sz val="7.5"/>
        <rFont val="Times New Roman Cyr"/>
        <family val="1"/>
        <charset val="204"/>
      </rPr>
      <t>РСНБ РК 2022</t>
    </r>
  </si>
  <si>
    <t>Тройник 45° для напорных канализационных труб размерами 50х50х50 мм, с уплотнительной резинкой</t>
  </si>
  <si>
    <t>ИСХОДНЫЕ ДАННЫЕ : Э50020</t>
  </si>
  <si>
    <t>Э50020'Q9Ж5'ИЦ8Н2ХМШ1В1+''12.04'''''*</t>
  </si>
  <si>
    <t>Ю''Разработка технического проекта центра управления месторождениями АО ММГ.Корректировка.'532449-1'02-01'ЦУМ Жетыбай'рп'2'02-01-03'Водопровод и канализацию'532449/2021/2-01-ВК.СО''в ценах 2023 года*</t>
  </si>
  <si>
    <t>П2Водопровод хозяйственно-питьевой#=================================*</t>
  </si>
  <si>
    <t>У6114-0202-0101(РМ296026)(РМ296299)'2''Вентили, задвижки, затворы, клапаны обратные, краны проходные на трубопроводах из стальных труб диаметром до 25 мм. Установка'шт.*</t>
  </si>
  <si>
    <t>С1242-207-3301'2''Кран шаровый (П-П), РN 10 ГОСТ 21345-2005 DN 15'шт.*</t>
  </si>
  <si>
    <t>У6114-0103-0301(РМ296009)(РМ296050)'16''Трубопроводы водоснабжения из напорных полимерных труб, наружный диаметр 20 мм. Прокладка на сварных соединениях в раструб'м трубопровода*</t>
  </si>
  <si>
    <t>С1241-205-1201'16.0,99''Труба напорная из полипропилена PP-R не армированная SDR 7,4 PN 16 ГОСТ 32415-2013 размерами 20x2,8 мм'м*</t>
  </si>
  <si>
    <t>У6114-0103-0901'2.0,5''Подводки гибкие к водоразборной арматуре. Монтаж'м подводок*</t>
  </si>
  <si>
    <t>У6111-0101-1701(РМ295727)'16''Трубопроводы диаметром до 160 мм. Изоляция трубками из вспененного каучука'м трубопровода*</t>
  </si>
  <si>
    <t>С1234-303-0207'16''Гибкая трубчатая изоляция из вспененного каучука, t от -200°С до +105°С, Лст 0,038 Вт/(м·К) при +20°С, фактор µ больше или равно 7000 СТ РК 3364-2019, бст 9 мм диаметром 20 мм'м*</t>
  </si>
  <si>
    <t>С1241-216-0201'14''Хомут для крепления труб диаметром до 50 мм'шт.*</t>
  </si>
  <si>
    <t>У6121-0401-0201(РМ296021)'12+6''Фасонные части полиэтиленовые: отводы, колени, патрубки, переходы. Установка'шт.*</t>
  </si>
  <si>
    <t>У6121-0401-0202(РМ296021)'2''Фасонные части полиэтиленовые: тройники. Установка'шт.*</t>
  </si>
  <si>
    <t>С1241-208-2501'12''Отвод полипропиленовый PP-R 90° приварной диаметром 20 мм'шт.*</t>
  </si>
  <si>
    <t>С1241-209-1901'2''Тройник полипропиленовый PP-R равнопроходной приварной под углом 90° диаметром 20 мм'шт.*</t>
  </si>
  <si>
    <t>С1241-210-1001'6''Адаптер 1/2"'шт.*</t>
  </si>
  <si>
    <t>П2Канализация хоз-бытовая К1#===================*</t>
  </si>
  <si>
    <t>У6114-0103-0101(РМ187490)(РМ295994)(РМ296310)(РС295855РС249132)'4''Трубопроводы канализации из полиэтиленовых труб высокой плотности, диаметр до 50 мм. Прокладка'м трубопровода*</t>
  </si>
  <si>
    <t>С1241-203-0101'4.0,998''Труба полиэтиленовая для систем внутреннего водоотведения SDR 26 ГОСТ 22689-2014 размерами 50х3 мм'м*</t>
  </si>
  <si>
    <t>У6121-0401-0201(РМ296021)'5''Фасонные части полиэтиленовые: отводы, колени, патрубки, переходы. Установка'шт.*</t>
  </si>
  <si>
    <t>С1241-208-3501'4''Отвод 45° для напорных канализационных труб диаметром 50 мм, с уплотнительной резинкой'шт.*</t>
  </si>
  <si>
    <t>С1241-208-3601'1''Отвод 90° для напорных канализационных труб диаметром 50 мм, с уплотнительной резинкой'шт.*</t>
  </si>
  <si>
    <t>С1241-209-2401'1''Тройник 90° для напорных канализационных труб размерами 50х50х50 мм, с уплотнительной резинкой'шт.*</t>
  </si>
  <si>
    <t>С1241-209-2504'1''Тройник из поливинилхлорида ПВХ 45° для напорных канализационных труб размерами 100х50х100 мм, с уплотнительной резинкой'шт.*</t>
  </si>
  <si>
    <t>С1241-213-0701'1''Заглушка канализационная с уплотнительной резинкой диаметром 50 мм'шт.*</t>
  </si>
  <si>
    <t>П2Приборы#=======*</t>
  </si>
  <si>
    <t>У6115-0103-0103(РМ296070)'1''Умывальники одиночные. Установка с подводкой холодной и горячей воды'комплект*</t>
  </si>
  <si>
    <t>С1244-101-0102'1''Умывальник без пьедестала ГОСТ 30493-96 полукруглый, овальный, прямоугольный, трапециевидный со спинкой или без спинки размерами L 550 мм, B 420 мм'комплект*</t>
  </si>
  <si>
    <t>С1244-104-0403'1''Смеситель для умывальника двухрукояточный, с центральной подводкой, набортный, излив с аэратором, размерами 110 мм х 70 мм'шт.*</t>
  </si>
  <si>
    <t>П2Канализация дренажная К3#=================================================*</t>
  </si>
  <si>
    <t>У6114-0103-0101(РМ187490)(РМ295994)(РМ296310)(РС295855РС249132)'7''Трубопроводы канализации из полиэтиленовых труб высокой плотности, диаметр до 50 мм. Прокладка'м трубопровода*</t>
  </si>
  <si>
    <t>С1241-203-0101'7.0,998''Труба полиэтиленовая для систем внутреннего водоотведения SDR 26 ГОСТ 22689-2014 размерами 50х3 мм'м*</t>
  </si>
  <si>
    <t>У6121-0401-0201(РМ296021)'8''Фасонные части полиэтиленовые: отводы, колени, патрубки, переходы. Установка'шт.*</t>
  </si>
  <si>
    <t>С1241-213-0701'2''Заглушка канализационная с уплотнительной резинкой диаметром 50 мм'шт.*</t>
  </si>
  <si>
    <t>С1241-208-3501'2''Отвод 45° для напорных канализационных труб диаметром 50 мм, с уплотнительной резинкой'шт.*</t>
  </si>
  <si>
    <t>С1241-208-3601'4''Отвод 90° для напорных канализационных труб диаметром 50 мм, с уплотнительной резинкой'шт.*</t>
  </si>
  <si>
    <t>С1241-209-2501'2''Тройник 45° для напорных канализационных труб размерами 50х50х50 мм, с уплотнительной резинкой'шт.*</t>
  </si>
  <si>
    <t>11963,511</t>
  </si>
  <si>
    <t>2578,328</t>
  </si>
  <si>
    <t>0,413</t>
  </si>
  <si>
    <t>11963511</t>
  </si>
  <si>
    <t xml:space="preserve">Оборудование и монтажные работы
</t>
  </si>
  <si>
    <t>Щит ЩР</t>
  </si>
  <si>
    <r>
      <t xml:space="preserve">247-201-0137
</t>
    </r>
    <r>
      <rPr>
        <b/>
        <i/>
        <sz val="7.5"/>
        <rFont val="Times New Roman Cyr"/>
        <family val="1"/>
        <charset val="204"/>
      </rPr>
      <t>РСНБ РК 2022</t>
    </r>
  </si>
  <si>
    <t>Щит распределительный навесной ГОСТ 32397-2013, типа ЩРн П-18 IP41</t>
  </si>
  <si>
    <r>
      <t xml:space="preserve">247-204-2523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</si>
  <si>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нагрузки (мини-рубильник) типа ВН-32 3P 25 A</t>
  </si>
  <si>
    <r>
      <t xml:space="preserve">247-204-0222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</si>
  <si>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автоматический дифференциального тока ГОСТ IEC 61009-1-2014, типа АВДТ 32 C20 30 мА</t>
  </si>
  <si>
    <r>
      <t xml:space="preserve">6124-0303-0307
</t>
    </r>
    <r>
      <rPr>
        <b/>
        <i/>
        <sz val="7.5"/>
        <rFont val="Times New Roman Cyr"/>
        <family val="1"/>
        <charset val="204"/>
      </rPr>
      <t>ЕСЦ РСНБ РК 2023</t>
    </r>
  </si>
  <si>
    <t>Блок управления шкафного исполнения или распределительный пункт (шкаф) высота и ширина до 1700x1100 мм. Установка на полу</t>
  </si>
  <si>
    <t>222-509-0801</t>
  </si>
  <si>
    <t>Конструкции стальные индивидуальные решетчатые ГОСТ 23118-2012 сварные массой до 0,1 т</t>
  </si>
  <si>
    <t>217-302-0105</t>
  </si>
  <si>
    <t>Электрод типа Э42А, Э46А, Э50А ГОСТ 9467-75, марки УОНИ-13/45 диаметром 4 мм</t>
  </si>
  <si>
    <t>236-203-0109</t>
  </si>
  <si>
    <t>Эмаль СТ РК ГОСТ Р 51691-2003 ПФ-115</t>
  </si>
  <si>
    <r>
      <t xml:space="preserve">6124-0302-0301
</t>
    </r>
    <r>
      <rPr>
        <b/>
        <i/>
        <sz val="7.5"/>
        <rFont val="Times New Roman Cyr"/>
        <family val="1"/>
        <charset val="204"/>
      </rPr>
      <t>ЕСЦ РСНБ РК 2023</t>
    </r>
  </si>
  <si>
    <t>Автомат одно-, двух-, трехполюсный на ток до 25 А. Установка на конструкции на стене или колонне</t>
  </si>
  <si>
    <t>004-0139</t>
  </si>
  <si>
    <t>Затраты труда рабочих (средний разряд работы 3,9). Работы по устройству внутренних и наружных инженерных систем</t>
  </si>
  <si>
    <t>5.2.2</t>
  </si>
  <si>
    <t>5.3</t>
  </si>
  <si>
    <t>5.3.1</t>
  </si>
  <si>
    <t>5.3.2</t>
  </si>
  <si>
    <t>5.3.3</t>
  </si>
  <si>
    <t>261-107-0224</t>
  </si>
  <si>
    <t>Дюбели распорные полипропиленовые</t>
  </si>
  <si>
    <t>100 шт.</t>
  </si>
  <si>
    <t>5.3.4</t>
  </si>
  <si>
    <t>261-107-0914</t>
  </si>
  <si>
    <t>Вазелин технический</t>
  </si>
  <si>
    <t>5.3.5</t>
  </si>
  <si>
    <t>261-107-0450</t>
  </si>
  <si>
    <t>Шпагат бумажный ГОСТ 17308-88</t>
  </si>
  <si>
    <t>5.3.6</t>
  </si>
  <si>
    <t>261-107-0458</t>
  </si>
  <si>
    <t>Нитки швейные ГОСТ 6309-93</t>
  </si>
  <si>
    <t>5.3.7</t>
  </si>
  <si>
    <t>252-207-3979</t>
  </si>
  <si>
    <t>Перемычки гибкие, тип ПГС-50</t>
  </si>
  <si>
    <t>5.3.8</t>
  </si>
  <si>
    <t>261-201-0361</t>
  </si>
  <si>
    <t>Лак электроизоляционный 318 ГОСТ Р 52165-2003</t>
  </si>
  <si>
    <t>5.3.9</t>
  </si>
  <si>
    <t>5.3.10</t>
  </si>
  <si>
    <t>261-107-0961</t>
  </si>
  <si>
    <t>Бирки маркировочные</t>
  </si>
  <si>
    <t>5.3.11</t>
  </si>
  <si>
    <t>5.3.12</t>
  </si>
  <si>
    <t>247-216-1102</t>
  </si>
  <si>
    <t>Изолента ПВХ</t>
  </si>
  <si>
    <t>Щит ЩК</t>
  </si>
  <si>
    <r>
      <t xml:space="preserve">247-201-0139
</t>
    </r>
    <r>
      <rPr>
        <b/>
        <i/>
        <sz val="7.5"/>
        <rFont val="Times New Roman Cyr"/>
        <family val="1"/>
        <charset val="204"/>
      </rPr>
      <t>РСНБ РК 2022</t>
    </r>
  </si>
  <si>
    <t>Щит распределительный навесной ГОСТ 32397-2013, типа ЩРн П-28 IP41</t>
  </si>
  <si>
    <t>9.3</t>
  </si>
  <si>
    <t>9.3.1</t>
  </si>
  <si>
    <t>9.3.2</t>
  </si>
  <si>
    <t>9.3.3</t>
  </si>
  <si>
    <t>9.3.4</t>
  </si>
  <si>
    <t>10.3.7</t>
  </si>
  <si>
    <t>10.3.8</t>
  </si>
  <si>
    <t>10.3.9</t>
  </si>
  <si>
    <t>10.3.10</t>
  </si>
  <si>
    <t>10.3.11</t>
  </si>
  <si>
    <t>10.3.12</t>
  </si>
  <si>
    <t>Щит ЩС-В</t>
  </si>
  <si>
    <r>
      <t xml:space="preserve">247-204-0713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</si>
  <si>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автоматический типа ВА47-29 - характеристика "С" 1P 16А 4,5 кА "C"</t>
  </si>
  <si>
    <r>
      <t xml:space="preserve">247-204-0757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</si>
  <si>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автоматический типа ВА47-29 - характеристика "С" 3P 16А 4,5 кА "C"</t>
  </si>
  <si>
    <t>15.3.4</t>
  </si>
  <si>
    <t>16.3</t>
  </si>
  <si>
    <t>16.3.1</t>
  </si>
  <si>
    <t>16.3.2</t>
  </si>
  <si>
    <t>16.3.3</t>
  </si>
  <si>
    <t>16.3.4</t>
  </si>
  <si>
    <t>16.3.5</t>
  </si>
  <si>
    <t>16.3.6</t>
  </si>
  <si>
    <t>16.3.7</t>
  </si>
  <si>
    <t>16.3.8</t>
  </si>
  <si>
    <t>16.3.9</t>
  </si>
  <si>
    <t>16.3.10</t>
  </si>
  <si>
    <t>16.3.11</t>
  </si>
  <si>
    <t>16.3.12</t>
  </si>
  <si>
    <t>Электроустановочные изделия</t>
  </si>
  <si>
    <r>
      <t xml:space="preserve">247-214-0120
</t>
    </r>
    <r>
      <rPr>
        <b/>
        <i/>
        <sz val="7.5"/>
        <rFont val="Times New Roman Cyr"/>
        <family val="1"/>
        <charset val="204"/>
      </rPr>
      <t>РСНБ РК 2022</t>
    </r>
  </si>
  <si>
    <t>Розетка штепсельная двухполюсная сдвоенная, для скрытой установки, с заземляющими контактами, до 250 В, от 10 А до 16 А, IP20</t>
  </si>
  <si>
    <r>
      <t xml:space="preserve">6124-0202-0602
</t>
    </r>
    <r>
      <rPr>
        <b/>
        <i/>
        <sz val="7.5"/>
        <rFont val="Times New Roman Cyr"/>
        <family val="1"/>
        <charset val="204"/>
      </rPr>
      <t>ЕСЦ РСНБ РК 2023</t>
    </r>
  </si>
  <si>
    <t>Розетка штепсельная герметичная полугерметичная. Монтаж</t>
  </si>
  <si>
    <t>261-201-0351</t>
  </si>
  <si>
    <t>Лак битумный БТ-123 ГОСТ Р 52165-2003</t>
  </si>
  <si>
    <t>214-208-0103</t>
  </si>
  <si>
    <t>Прокат сортовой стальной горячекатаный полосовой из углеродистой стали ГОСТ 535-2005 шириной от 80 до 200 мм, толщиной от 5 до 60 мм</t>
  </si>
  <si>
    <t>Прокладка кабеля</t>
  </si>
  <si>
    <r>
      <t xml:space="preserve">6124-0201-0801
</t>
    </r>
    <r>
      <rPr>
        <b/>
        <i/>
        <sz val="7.5"/>
        <rFont val="Times New Roman Cyr"/>
        <family val="1"/>
        <charset val="204"/>
      </rPr>
      <t>ЕСЦ РСНБ РК 2023</t>
    </r>
  </si>
  <si>
    <t>Кабель до 35 кВ, масса 1 м до 1 кг. Прокладка в проложенных трубах, блоках и коробах</t>
  </si>
  <si>
    <t>м кабеля</t>
  </si>
  <si>
    <t>19.1</t>
  </si>
  <si>
    <t>19.1.1</t>
  </si>
  <si>
    <t>19.2</t>
  </si>
  <si>
    <t>19.2.1</t>
  </si>
  <si>
    <t>314-502-0308</t>
  </si>
  <si>
    <t>Лебедки электрические тяговым усилием свыше 122,62 до 156,96 кН (16 т)</t>
  </si>
  <si>
    <t>19.2.2</t>
  </si>
  <si>
    <t>314-501-0104</t>
  </si>
  <si>
    <t>Домкраты гидравлические грузоподъёмностью свыше 50 до 63 т</t>
  </si>
  <si>
    <t>19.2.3</t>
  </si>
  <si>
    <t>19.2.4</t>
  </si>
  <si>
    <t>19.3</t>
  </si>
  <si>
    <t>19.3.1</t>
  </si>
  <si>
    <t>214-209-0210</t>
  </si>
  <si>
    <t>Проволока стальная термически обработанная, оцинкованная ГОСТ 3282-74 диаметром 3 мм</t>
  </si>
  <si>
    <t>19.3.2</t>
  </si>
  <si>
    <t>214-302-0201</t>
  </si>
  <si>
    <t>Роли свинцовые ГОСТ 89-73 толщиной 1,0 мм</t>
  </si>
  <si>
    <t>19.3.3</t>
  </si>
  <si>
    <t>261-107-0501</t>
  </si>
  <si>
    <t>Лента монтажная К226 с кнопками</t>
  </si>
  <si>
    <t>100 м</t>
  </si>
  <si>
    <t>19.3.4</t>
  </si>
  <si>
    <t>261-107-0967</t>
  </si>
  <si>
    <t>Припои оловянно-свинцовые в чушках бессурьмянистые, марка ПОС30 ГОСТ 21930-76</t>
  </si>
  <si>
    <t>19.3.5</t>
  </si>
  <si>
    <t>261-404-0574</t>
  </si>
  <si>
    <t>Кнопки монтажные ГОСТ Р 51177-2017</t>
  </si>
  <si>
    <t>19.3.6</t>
  </si>
  <si>
    <t>19.3.7</t>
  </si>
  <si>
    <r>
      <t xml:space="preserve">1308-0206-1906
</t>
    </r>
    <r>
      <rPr>
        <b/>
        <i/>
        <sz val="7.5"/>
        <rFont val="Times New Roman Cyr"/>
        <family val="1"/>
        <charset val="204"/>
      </rPr>
      <t>РСНБ РК 2022 Кзтр и Кэм=1,03 Изм. и доп. вып. 26</t>
    </r>
  </si>
  <si>
    <t>Труба винипластовая диаметром до 25 мм. Прокладка по установленным конструкциям, по основанию пола</t>
  </si>
  <si>
    <t>20.1</t>
  </si>
  <si>
    <t>20.1.1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</si>
  <si>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</si>
  <si>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</si>
  <si>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20.2</t>
  </si>
  <si>
    <t>20.2.1</t>
  </si>
  <si>
    <t>20.2.2</t>
  </si>
  <si>
    <t>20.2.3</t>
  </si>
  <si>
    <t>20.3</t>
  </si>
  <si>
    <t>20.3.1</t>
  </si>
  <si>
    <t>212-401-0107</t>
  </si>
  <si>
    <t>Раствор кладочный цементный ГОСТ 28013-98 марки М200</t>
  </si>
  <si>
    <t>20.3.2</t>
  </si>
  <si>
    <t>261-107-0673</t>
  </si>
  <si>
    <t>Профиль монтажный</t>
  </si>
  <si>
    <t>20.3.3</t>
  </si>
  <si>
    <t>261-301-0227</t>
  </si>
  <si>
    <t>Патрубки</t>
  </si>
  <si>
    <t>10 шт.</t>
  </si>
  <si>
    <t>20.3.4</t>
  </si>
  <si>
    <t>261-404-0564</t>
  </si>
  <si>
    <t>Заглушки ГОСТ Р 51177-2017</t>
  </si>
  <si>
    <t>20.3.5</t>
  </si>
  <si>
    <t>261-105-0646</t>
  </si>
  <si>
    <t>Клей марки БМК-5к</t>
  </si>
  <si>
    <r>
      <t xml:space="preserve">241-207-0102
</t>
    </r>
    <r>
      <rPr>
        <b/>
        <i/>
        <sz val="7.5"/>
        <rFont val="Times New Roman Cyr"/>
        <family val="1"/>
        <charset val="204"/>
      </rPr>
      <t>РСНБ РК 2022</t>
    </r>
  </si>
  <si>
    <t>Труба из полипропилена гибкая со структурированной стенкой диаметром 20 мм</t>
  </si>
  <si>
    <r>
      <t xml:space="preserve">241-207-0103
</t>
    </r>
    <r>
      <rPr>
        <b/>
        <i/>
        <sz val="7.5"/>
        <rFont val="Times New Roman Cyr"/>
        <family val="1"/>
        <charset val="204"/>
      </rPr>
      <t>РСНБ РК 2022</t>
    </r>
  </si>
  <si>
    <t>Труба из полипропилена гибкая со структурированной стенкой диаметром 25 мм</t>
  </si>
  <si>
    <r>
      <t xml:space="preserve">243-106-0502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</si>
  <si>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не распространяющий горение, число жил 3, напряжение 0,66 кВ ГОСТ 31996-2012, марки ВВГнг 3х2,5 (ок)-0,66</t>
  </si>
  <si>
    <t>км</t>
  </si>
  <si>
    <r>
      <t xml:space="preserve">243-106-0902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</si>
  <si>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не распространяющий горение, число жил 5, напряжение 0,66 кВ ГОСТ 31996-2012, марки ВВГнг 5х2,5 (ок)-0,66</t>
  </si>
  <si>
    <r>
      <t xml:space="preserve">243-106-0903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</si>
  <si>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не распространяющий горение, число жил 5, напряжение 0,66 кВ ГОСТ 31996-2012, марки ВВГнг 5х4 (ок)-0,66</t>
  </si>
  <si>
    <t>Кабеленесущие системы на потолке</t>
  </si>
  <si>
    <r>
      <t xml:space="preserve">1308-0206-0501
</t>
    </r>
    <r>
      <rPr>
        <b/>
        <i/>
        <sz val="7.5"/>
        <rFont val="Times New Roman Cyr"/>
        <family val="1"/>
        <charset val="204"/>
      </rPr>
      <t>РСНБ РК 2022 Кзтр и Кэм=1,03 Изм. и доп. вып. 26</t>
    </r>
  </si>
  <si>
    <t>Лоток металлический штампованный шириной до 200 мм. Монтаж по установленным конструкциям</t>
  </si>
  <si>
    <r>
      <t xml:space="preserve">прайс
</t>
    </r>
    <r>
      <rPr>
        <b/>
        <i/>
        <sz val="7.5"/>
        <rFont val="Times New Roman Cyr"/>
        <family val="1"/>
        <charset val="204"/>
      </rPr>
      <t>лист ТОО ТД "Электроцентр"</t>
    </r>
  </si>
  <si>
    <t>Проволочный лоток 50х400 L3000 ,FC5040</t>
  </si>
  <si>
    <t>Крепежный комплект №1 для монтажа пров.лотка СМ3500001</t>
  </si>
  <si>
    <t>Шпилька М8х1000,СМ200801</t>
  </si>
  <si>
    <t>Шайба с узкими полями М8 СМ240800</t>
  </si>
  <si>
    <t>Гайка шестигранная М8 СМ110800</t>
  </si>
  <si>
    <t>Забивной анкер СМ400830</t>
  </si>
  <si>
    <t>С-обр. профиль для пров. лотка 41х21, L400, толщ.1,5 мм FPL2104</t>
  </si>
  <si>
    <t>Кабеленесущие системы в полу</t>
  </si>
  <si>
    <r>
      <t xml:space="preserve">прайс
</t>
    </r>
    <r>
      <rPr>
        <b/>
        <i/>
        <sz val="7.5"/>
        <rFont val="Times New Roman Cyr"/>
        <family val="1"/>
        <charset val="204"/>
      </rPr>
      <t>лист ТОО "ЕОГК КЗ"</t>
    </r>
  </si>
  <si>
    <t>Кабельный канал для заливки в стяжку EUK 2000x350x38 мм (сталь). Тип: S3 35038,7400340</t>
  </si>
  <si>
    <t>Кабельный канал для заливки в стяжку EUK 2000x190x38 мм (сталь). Тип: S2 19038,7400304</t>
  </si>
  <si>
    <t>Соединительная накладка кабельного канала EUK 350x38 мм (сталь). Тип: VL 35038E,7400974</t>
  </si>
  <si>
    <t>Соединительная накладка кабельного канала EUK 190x38 мм (сталь). Тип: VL 19038E,7400962</t>
  </si>
  <si>
    <t>Угол вертикальный 90° кабельного канала EUK 350x38/3 секции (сталь). Тип: KV3 35038, 7400660</t>
  </si>
  <si>
    <r>
      <t xml:space="preserve">прайс
</t>
    </r>
    <r>
      <rPr>
        <b/>
        <i/>
        <sz val="7.5"/>
        <rFont val="Times New Roman Cyr"/>
        <family val="1"/>
        <charset val="204"/>
      </rPr>
      <t>листТОО "ЕОГК КЗ"</t>
    </r>
  </si>
  <si>
    <t>Соединительная и крепежная пластина (уголок) для кабельного канала EUK (сталь). Тип: VW E,7400980</t>
  </si>
  <si>
    <t>Монтажное основание UZD350-3 (h=70-125 мм) 510x467x70 мм (сталь). Тип: UZD 350-3,7410034</t>
  </si>
  <si>
    <t>Крышка монтажного основания UZD350-3 для лючка GES6 (сталь). Тип: DUG 350-3 6,7400509</t>
  </si>
  <si>
    <t>Лючок ревизионный ZES6-2 U (люк напольный съемный, полиамид, серый). Тип: ZES6-2 U10T 7011,7406749</t>
  </si>
  <si>
    <t>Лючок GES6M-2 (универсальный) 9xModul45 (для 3xUT3, нержавеющая сталь). Тип: GES6M-2 10U,7405299</t>
  </si>
  <si>
    <t>Розетка силовая 33° французский стандарт двойная 2х2К+З Modul45connect 45х90 мм, со шторками, 16А 250В белая. Тип: STD-F3C RW2,6120672</t>
  </si>
  <si>
    <t>Корпус розетки компьютерной двойной тип OBO (прямой) 45x45 мм, 1 модуль Modul45, белый. Тип: DTG-2RM RW1,6119292</t>
  </si>
  <si>
    <t>Разъем RJ45 категория 5e экранированный (FTP) (для корпусов DTG-2RM и DTS-2RM). Тип: ASM-C5 G,6117325</t>
  </si>
  <si>
    <t>Монтажная коробка UT3 для установки 3xModul45 в лючок, с накладкой (полиамид, черный). Тип: UT3 45 3,7408723</t>
  </si>
  <si>
    <t>Насадка для вбивания с защитой рук O4 мм. Тип: 915 RBS M4,3031500</t>
  </si>
  <si>
    <t>Дюбель-гвоздь 6x35 мм. Тип: 910 SD 6X35,2351051</t>
  </si>
  <si>
    <r>
      <t xml:space="preserve">6124-0201-1101
</t>
    </r>
    <r>
      <rPr>
        <b/>
        <i/>
        <sz val="7.5"/>
        <rFont val="Times New Roman Cyr"/>
        <family val="1"/>
        <charset val="204"/>
      </rPr>
      <t>ЕСЦ РСНБ РК 2023</t>
    </r>
  </si>
  <si>
    <t>Короб со стойками и полками для прокладки кабелей до 35 кВ. Монтаж внутри и снаружи зданий</t>
  </si>
  <si>
    <t>м трассы</t>
  </si>
  <si>
    <t>50.2.4</t>
  </si>
  <si>
    <t>50.3</t>
  </si>
  <si>
    <t>50.3.1</t>
  </si>
  <si>
    <t>215-203-0503</t>
  </si>
  <si>
    <t>Доска необрезная хвойных пород длиной до 6,5 м, любой ширины, толщиной 44 мм и более ГОСТ 8486-86 сорт 3</t>
  </si>
  <si>
    <t>50.3.2</t>
  </si>
  <si>
    <t>261-107-0384</t>
  </si>
  <si>
    <t>Сольвент каменноугольный технический, марки В ГОСТ 1928-79</t>
  </si>
  <si>
    <t>50.3.3</t>
  </si>
  <si>
    <t>236-101-0108</t>
  </si>
  <si>
    <t>Грунтовка антикоррозионная ФЛ-03К ГОСТ 9109-81</t>
  </si>
  <si>
    <t>50.3.4</t>
  </si>
  <si>
    <t>50.3.5</t>
  </si>
  <si>
    <t>50.3.6</t>
  </si>
  <si>
    <t>236-203-0208</t>
  </si>
  <si>
    <t>Эмаль СТ РК 3262-2018 ХС-720</t>
  </si>
  <si>
    <t>ИСХОДНЫЕ ДАННЫЕ : Э50030</t>
  </si>
  <si>
    <t>Э50030'Q9Ж5'ИЦ8Н2ХМШ1В1+''12.04'''''*</t>
  </si>
  <si>
    <t>Ю''Разработка технического проекта центра управления месторождениями АО ММГ.Корректировка.'532449-1'02-01'ЦУМ Жетыбай'рп'2'02-01-04'Силовое электрооборудование'Силовое электрооборудование'532449/2021/1-01-ЭМ.СО'в ценах 2023 года*</t>
  </si>
  <si>
    <t>РОборудование и монтажные работы#*</t>
  </si>
  <si>
    <t>П2Щит ЩР*</t>
  </si>
  <si>
    <t>С1247-201-0137'1''Щит распределительный навесной ГОСТ 32397-2013, типа ЩРн П-18 IP41'шт.*</t>
  </si>
  <si>
    <t>С1247-204-2523'1''Выключатель нагрузки (мини-рубильник) типа ВН-32 3P 25 A'шт.*</t>
  </si>
  <si>
    <t>С1247-204-0222'9''Выключатель автоматический дифференциального тока ГОСТ IEC 61009-1-2014, типа АВДТ 32 C20 30 мА'шт.*</t>
  </si>
  <si>
    <t>У6124-0303-0307'1''Блок управления шкафного исполнения или распределительный пункт (шкаф) высота и ширина до 1700x1100 мм. Установка на полу'шт.*</t>
  </si>
  <si>
    <t>У6124-0302-0301'10''Автомат одно-, двух-, трехполюсный на ток до 25 А. Установка на конструкции на стене или колонне'шт.*</t>
  </si>
  <si>
    <t>П2Щит ЩК*</t>
  </si>
  <si>
    <t>С1247-201-0139'1''Щит распределительный навесной ГОСТ 32397-2013, типа ЩРн П-28 IP41'шт.*</t>
  </si>
  <si>
    <t>С1247-204-0222'11''Выключатель автоматический дифференциального тока ГОСТ IEC 61009-1-2014, типа АВДТ 32 C20 30 мА'шт.*</t>
  </si>
  <si>
    <t>У6124-0302-0301'12''Автомат одно-, двух-, трехполюсный на ток до 25 А. Установка на конструкции на стене или колонне'шт.*</t>
  </si>
  <si>
    <t>П2Щит ЩС-В*</t>
  </si>
  <si>
    <t>С1247-204-0713'9''Выключатель автоматический типа ВА47-29 - характеристика "С" 1P 16А 4,5 кА "C"'шт.*</t>
  </si>
  <si>
    <t>С1247-204-0757'2''Выключатель автоматический типа ВА47-29 - характеристика "С" 3P 16А 4,5 кА "C"'шт.*</t>
  </si>
  <si>
    <t>П2Электроустановочные изделия*</t>
  </si>
  <si>
    <t>С1247-214-0120'32''Розетка штепсельная двухполюсная сдвоенная, для скрытой установки, с заземляющими контактами, до 250 В, от 10 А до 16 А, IP20'шт.*</t>
  </si>
  <si>
    <t>У6124-0202-0602'32''Розетка штепсельная герметичная полугерметичная. Монтаж 'шт.*</t>
  </si>
  <si>
    <t>П2Прокладка кабеля*</t>
  </si>
  <si>
    <t>У6124-0201-0801'740+20+25''Кабель до 35 кВ, масса 1 м до 1 кг. Прокладка в проложенных трубах, блоках и коробах'м кабеля*</t>
  </si>
  <si>
    <t>Ц13-080206-1906'785''Труба винипластовая диаметром до 25 мм. Прокладка по установленным конструкциям, по основанию пола'м*</t>
  </si>
  <si>
    <t>С1241-207-0102'740''Труба из полипропилена гибкая со структурированной стенкой диаметром 20 мм'м*</t>
  </si>
  <si>
    <t>С1241-207-0103'45''Труба из полипропилена гибкая со структурированной стенкой диаметром 25 мм'м*</t>
  </si>
  <si>
    <t>С1243-106-0502'0,740.1,02''Кабель силовой не распространяющий горение, число жил 3, напряжение 0,66 кВ ГОСТ 31996-2012, марки ВВГнг 3х2,5 (ок)-0,66'км*</t>
  </si>
  <si>
    <t>С1243-106-0902'0,020.1,02''Кабель силовой не распространяющий горение, число жил 5, напряжение 0,66 кВ ГОСТ 31996-2012, марки ВВГнг 5х2,5 (ок)-0,66'км*</t>
  </si>
  <si>
    <t>С1243-106-0903'0,025.1,02''Кабель силовой не распространяющий горение, число жил 5, напряжение 0,66 кВ ГОСТ 31996-2012, марки ВВГнг 5х4 (ок)-0,66'км*</t>
  </si>
  <si>
    <t>П2Кабеленесущие системы на потолке*</t>
  </si>
  <si>
    <t>Ц13-080206-0501'29.0,00217''Лоток металлический штампованный шириной до 200 мм. Монтаж по установленным конструкциям'т*</t>
  </si>
  <si>
    <t>СТпрайс лист ТОО ТД "Электроцентр"(=13)'29'4552,68.1,02'Проволочный лоток 50х400 L3000 ,FC5040'м*</t>
  </si>
  <si>
    <t>СТпрайс лист ТОО ТД "Электроцентр"(=13)'36'202,68.1,02'Крепежный комплект №1 для монтажа пров.лотка СМ3500001'шт*</t>
  </si>
  <si>
    <t>СТпрайс лист ТОО ТД "Электроцентр"(=13)'90'717,86.1,02'Шпилька М8х1000,СМ200801'м*</t>
  </si>
  <si>
    <t>СТпрайс лист ТОО ТД "Электроцентр"(=13)'180'12,50.1,02'Шайба с узкими полями М8 СМ240800'шт*</t>
  </si>
  <si>
    <t>СТпрайс лист ТОО ТД "Электроцентр"(=13)'180'15,18.1,02'Гайка шестигранная М8 СМ110800'шт*</t>
  </si>
  <si>
    <t>СТпрайс лист ТОО ТД "Электроцентр"(=13)'90'105,36.1,02'Забивной анкер СМ400830'шт*</t>
  </si>
  <si>
    <t>СТпрайс лист ТОО ТД "Электроцентр"(=13)'45'1631,25.1,02'С-обр. профиль для пров. лотка 41х21, L400, толщ.1,5 мм FPL2104'шт*</t>
  </si>
  <si>
    <t>П2Кабеленесущие системы в полу*</t>
  </si>
  <si>
    <t>СТпрайс лист ТОО "ЕОГК КЗ"(=13)'52'28104,46.1,02'Кабельный канал для заливки в стяжку EUK 2000x350x38 мм (сталь). Тип: S3 35038,7400340'м*</t>
  </si>
  <si>
    <t>СТпрайс лист ТОО "ЕОГК КЗ"(=13)'4'17681,25.1,02'Кабельный канал для заливки в стяжку EUK 2000x190x38 мм (сталь). Тип: S2 19038,7400304'м*</t>
  </si>
  <si>
    <t>СТпрайс лист ТОО "ЕОГК КЗ"(=13)'35'3031,25.1,02'Соединительная накладка кабельного канала EUK 350x38 мм (сталь). Тип: VL 35038E,7400974'шт*</t>
  </si>
  <si>
    <t>СТпрайс лист ТОО "ЕОГК КЗ"(=13)'5'3031,25.1,02'Соединительная накладка кабельного канала EUK 190x38 мм (сталь). Тип: VL 19038E,7400962'шт*</t>
  </si>
  <si>
    <t>СТпрайс лист ТОО "ЕОГК КЗ"(=13)'7'45113,39.1,02'Угол вертикальный 90° кабельного канала EUK 350x38/3 секции (сталь). Тип: KV3 35038, 7400660'шт*</t>
  </si>
  <si>
    <t>СТпрайс листТОО "ЕОГК КЗ"(=13)'40'597,32.1,02'Соединительная и крепежная пластина (уголок) для кабельного канала EUK (сталь). Тип: VW E,7400980'шт*</t>
  </si>
  <si>
    <t>СТпрайс лист ТОО "ЕОГК КЗ"(=13)'25'73785,71.1,02'Монтажное основание UZD350-3 (h=70-125 мм) 510x467x70 мм (сталь). Тип: UZD 350-3,7410034'шт*</t>
  </si>
  <si>
    <t>СТпрайс лист ТОО "ЕОГК КЗ"(=13)'25'21130,36.1,02'Крышка монтажного основания UZD350-3 для лючка GES6 (сталь). Тип: DUG 350-3 6,7400509'шт*</t>
  </si>
  <si>
    <t>СТпрайс лист ТОО "ЕОГК КЗ"(=13)'14'25514,29.1,02'Лючок ревизионный ZES6-2 U (люк напольный съемный, полиамид, серый). Тип: ZES6-2 U10T 7011,7406749'шт*</t>
  </si>
  <si>
    <t>СТпрайс листТОО "ЕОГК КЗ"(=13)'11'195209,82.1,02'Лючок GES6M-2 (универсальный) 9xModul45 (для 3xUT3, нержавеющая сталь). Тип: GES6M-2 10U,7405299'шт*</t>
  </si>
  <si>
    <t>СТпрайс лист ТОО "ЕОГК КЗ"(=13)'22'6805,36.1,02'Розетка силовая 33° французский стандарт двойная 2х2К+З Modul45connect 45х90 мм, со шторками, 16А 250В белая. Тип: STD-F3C RW2,6120672'шт*</t>
  </si>
  <si>
    <t>СТпрайс лист ТОО "ЕОГК КЗ"(=13)'22'2940,18.1,02'Корпус розетки компьютерной двойной тип OBO (прямой) 45x45 мм, 1 модуль Modul45, белый. Тип: DTG-2RM RW1,6119292'шт*</t>
  </si>
  <si>
    <t>СТпрайс лист ТОО "ЕОГК КЗ"(=13)'44'5308,04.1,02'Разъем RJ45 категория 5e экранированный (FTP) (для корпусов DTG-2RM и DTS-2RM). Тип: ASM-C5 G,6117325'шт*</t>
  </si>
  <si>
    <t>СТпрайс лист ТОО "ЕОГК КЗ"(=13)'22'5442,86.1,02'Монтажная коробка UT3 для установки 3xModul45 в лючок, с накладкой (полиамид, черный). Тип: UT3 45 3,7408723'шт*</t>
  </si>
  <si>
    <t>СТпрайс лист ТОО "ЕОГК КЗ"(=13)'2'39062,50.1,02'Насадка для вбивания с защитой рук O4 мм. Тип: 915 RBS M4,3031500'шт*</t>
  </si>
  <si>
    <t>СТпрайс лист ТОО "ЕОГК КЗ"(=13)'100'77,68.1,02'Дюбель-гвоздь 6x35 мм. Тип: 910 SD 6X35,2351051'шт*</t>
  </si>
  <si>
    <t>У6124-0201-1101(РС247900)'56''Короб со стойками и полками для прокладки кабелей до 35 кВ. Монтаж внутри и снаружи зданий'м трассы*</t>
  </si>
  <si>
    <t>532449/2021/1-01-ЭО.СО</t>
  </si>
  <si>
    <t>12250,374</t>
  </si>
  <si>
    <t>3622,657</t>
  </si>
  <si>
    <t>0,587</t>
  </si>
  <si>
    <t>12250374</t>
  </si>
  <si>
    <t>Для текстовых позиций, цена которых по прайсу принята применяется коэффициент к цене Ф1</t>
  </si>
  <si>
    <r>
      <t xml:space="preserve">1308-0305-0912
</t>
    </r>
    <r>
      <rPr>
        <b/>
        <i/>
        <sz val="7.5"/>
        <rFont val="Times New Roman Cyr"/>
        <family val="1"/>
        <charset val="204"/>
      </rPr>
      <t>РСНБ РК 2022 Кзтр и Кэм=1,03 Изм. и доп. вып. 28</t>
    </r>
  </si>
  <si>
    <t>Щитки осветительные массой до 6 кг. Установка на стене болтами на конструкции</t>
  </si>
  <si>
    <t>261-107-0783</t>
  </si>
  <si>
    <t>Трубка полихлорвиниловая</t>
  </si>
  <si>
    <t>261-404-0449</t>
  </si>
  <si>
    <t>Втулки изолирующие ГОСТ Р 51177-2017</t>
  </si>
  <si>
    <t>261-404-0530</t>
  </si>
  <si>
    <t>Сжимы ответвительные</t>
  </si>
  <si>
    <r>
      <t xml:space="preserve">247-201-0902
</t>
    </r>
    <r>
      <rPr>
        <b/>
        <i/>
        <sz val="7.5"/>
        <rFont val="Times New Roman Cyr"/>
        <family val="1"/>
        <charset val="204"/>
      </rPr>
      <t>РСНБ РК 2022</t>
    </r>
  </si>
  <si>
    <t>Корпус модульный пластиковый навесной на десять модулей типа ЩРн Пк-10 IP41,MKP12-V-04-10-41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</si>
  <si>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</si>
  <si>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</si>
  <si>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</si>
  <si>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</si>
  <si>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</si>
  <si>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</si>
  <si>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</si>
  <si>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</si>
  <si>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</si>
  <si>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</si>
  <si>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r>
      <t xml:space="preserve">247-204-2522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</si>
  <si>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нагрузки (мини-рубильник) типа ВН-32 3P 20 A</t>
  </si>
  <si>
    <r>
      <t xml:space="preserve">247-204-0711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</si>
  <si>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автоматический типа ВА47-29 - характеристика "С" 1P 10А 4,5 кА "C"</t>
  </si>
  <si>
    <r>
      <t xml:space="preserve">1308-0305-0410
</t>
    </r>
    <r>
      <rPr>
        <b/>
        <i/>
        <sz val="7.5"/>
        <rFont val="Times New Roman Cyr"/>
        <family val="1"/>
        <charset val="204"/>
      </rPr>
      <t>РСНБ РК 2022 Кзтр и Кэм=1,03 Изм. и доп. вып. 28</t>
    </r>
  </si>
  <si>
    <t>Светильник количество ламп в светильнике до 2. Установка на подвесках в подвесных потолках</t>
  </si>
  <si>
    <t>314-504-0201</t>
  </si>
  <si>
    <t>Подъемники гидравлические высотой подъема до 10 м</t>
  </si>
  <si>
    <t>6.2.3</t>
  </si>
  <si>
    <t>6.2.4</t>
  </si>
  <si>
    <t>6.2.5</t>
  </si>
  <si>
    <t>261-102-0371</t>
  </si>
  <si>
    <t>Профиль монтажный перфорированный</t>
  </si>
  <si>
    <t>6.3.4</t>
  </si>
  <si>
    <t>261-107-0756</t>
  </si>
  <si>
    <t>Смеси сухие известково-карбонатные штукатурные</t>
  </si>
  <si>
    <t>6.3.5</t>
  </si>
  <si>
    <t>6.3.6</t>
  </si>
  <si>
    <t>6.3.7</t>
  </si>
  <si>
    <t>214-206-0201</t>
  </si>
  <si>
    <t>Прокат стальной горячекатаный круглый из углеродистой обыкновенной и низколегированной стали ГОСТ 535-2005 диаметром 5-10 мм</t>
  </si>
  <si>
    <t>6.3.8</t>
  </si>
  <si>
    <t>6.3.9</t>
  </si>
  <si>
    <r>
      <t xml:space="preserve">1308-0305-0406
</t>
    </r>
    <r>
      <rPr>
        <b/>
        <i/>
        <sz val="7.5"/>
        <rFont val="Times New Roman Cyr"/>
        <family val="1"/>
        <charset val="204"/>
      </rPr>
      <t>РСНБ РК 2022 Кзтр и Кэм=1,03 Изм. и доп. вып. 26</t>
    </r>
  </si>
  <si>
    <t>Светильник с количеством ламп в светильнике 1. Установка отдельно на подвесах (штангах)</t>
  </si>
  <si>
    <t>7.2.3</t>
  </si>
  <si>
    <t>7.3</t>
  </si>
  <si>
    <t>7.3.1</t>
  </si>
  <si>
    <t>7.3.2</t>
  </si>
  <si>
    <t>7.3.3</t>
  </si>
  <si>
    <t>261-107-0808</t>
  </si>
  <si>
    <t>Хомутик</t>
  </si>
  <si>
    <r>
      <t xml:space="preserve">прайс
</t>
    </r>
    <r>
      <rPr>
        <b/>
        <i/>
        <sz val="7.5"/>
        <rFont val="Times New Roman Cyr"/>
        <family val="1"/>
        <charset val="204"/>
      </rPr>
      <t>лист ТОО"ТД LumenLux"</t>
    </r>
  </si>
  <si>
    <t>Светодиодный светильник,мощностью 10Вт,IP20,GRILDOT 100x100 W 4000K,1749000010</t>
  </si>
  <si>
    <t>Светодиодный светильник встраиваемый,мощностью 25Вт,IP20,PROFILE 30H S LED 1200 4000K,1248001440</t>
  </si>
  <si>
    <t>Торцевая крышка,PROFILE 30H end cap (set of 2 pcs),2398000120</t>
  </si>
  <si>
    <t>Комплект подвеса,PROFILE L/H suspension kit (1 pcs),2398000180</t>
  </si>
  <si>
    <r>
      <t xml:space="preserve">247-212-0102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</si>
  <si>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скрытой проводки одноклавишный, до 250 В, от 4 А до 16 А, IP20,ВС116-154-1-86</t>
  </si>
  <si>
    <r>
      <t xml:space="preserve">247-212-0105
</t>
    </r>
    <r>
      <rPr>
        <b/>
        <i/>
        <sz val="7.5"/>
        <rFont val="Times New Roman Cyr"/>
        <family val="1"/>
        <charset val="204"/>
      </rPr>
      <t>РСНБ РК 2022</t>
    </r>
  </si>
  <si>
    <t>Выключатель скрытой проводки Двухклавишный, до 250 В, от 4 А до 10 А, IP20,ВС10-2-0-КБ</t>
  </si>
  <si>
    <r>
      <t xml:space="preserve">261-303-0102
</t>
    </r>
    <r>
      <rPr>
        <b/>
        <i/>
        <sz val="7.5"/>
        <rFont val="Times New Roman Cyr"/>
        <family val="1"/>
        <charset val="204"/>
      </rPr>
      <t>РСНБ РК 2022</t>
    </r>
  </si>
  <si>
    <t>Коробки монтажные установочные (для установки выключетелей),КЕ -231</t>
  </si>
  <si>
    <r>
      <t xml:space="preserve">6124-0202-0601
</t>
    </r>
    <r>
      <rPr>
        <b/>
        <i/>
        <sz val="7.5"/>
        <rFont val="Times New Roman Cyr"/>
        <family val="1"/>
        <charset val="204"/>
      </rPr>
      <t>ЕСЦ РСНБ РК 2023</t>
    </r>
  </si>
  <si>
    <t>Выключатель полугерметический и герметический. Монтаж оборудования</t>
  </si>
  <si>
    <r>
      <t xml:space="preserve">1308-0206-1903
</t>
    </r>
    <r>
      <rPr>
        <b/>
        <i/>
        <sz val="7.5"/>
        <rFont val="Times New Roman Cyr"/>
        <family val="1"/>
        <charset val="204"/>
      </rPr>
      <t>РСНБ РК 2022 Кзтр и Кэм=1,03 Изм. и доп. вып. 26</t>
    </r>
  </si>
  <si>
    <t>Труба винипластовая диаметром до 25 мм. Прокладка по установленным конструкциям, по потолкам</t>
  </si>
  <si>
    <t>261-404-0209</t>
  </si>
  <si>
    <t>Скобы двухлапковые ГОСТ Р 51177-2017</t>
  </si>
  <si>
    <t>Труба гофрированная из ПНД диаметром 20 мм</t>
  </si>
  <si>
    <r>
      <t xml:space="preserve">6124-0201-0708
</t>
    </r>
    <r>
      <rPr>
        <b/>
        <i/>
        <sz val="7.5"/>
        <rFont val="Times New Roman Cyr"/>
        <family val="1"/>
        <charset val="204"/>
      </rPr>
      <t>ЕСЦ РСНБ РК 2023</t>
    </r>
  </si>
  <si>
    <t>Кабель до 35 кВ, масса 1 м до 1 кг. Прокладка по установленным конструкциям и лоткам с креплением по всей длине</t>
  </si>
  <si>
    <t>18.3.5</t>
  </si>
  <si>
    <t>261-404-0208</t>
  </si>
  <si>
    <t>Скобы и накладки для крепления кабеля ГОСТ Р 51177-2017</t>
  </si>
  <si>
    <t>18.3.6</t>
  </si>
  <si>
    <t>18.3.7</t>
  </si>
  <si>
    <t>18.3.8</t>
  </si>
  <si>
    <t>18.3.9</t>
  </si>
  <si>
    <r>
      <t xml:space="preserve">243-105-1303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</si>
  <si>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число жил 3, напряжение 0,66 кВ ГОСТ 31996-2012, марки ВВГ-П 3х2,5 (ок)-0,66</t>
  </si>
  <si>
    <r>
      <t xml:space="preserve">243-105-1101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</si>
  <si>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число жил 2, напряжение 0,66 кВ ГОСТ 31996-2012, марки ВВГ-П 2х1,5 (ок)-0,66</t>
  </si>
  <si>
    <t>ИСХОДНЫЕ ДАННЫЕ : Э50040</t>
  </si>
  <si>
    <t>Э50040'Q9Ж5'ИЦ8Н2ХМШ1В1+''12.04'''''*</t>
  </si>
  <si>
    <t>Ю''Разработка технического проекта центра управления месторождениями АО ММГ.Корректировка.'532449-1'02-01'ЦУМ Жетыбай'рп'2'02-01-05'Электроосвещение'532449/2021/1-01-ЭО.СО''в ценах 2023 года*</t>
  </si>
  <si>
    <t>П0 Для текстовых позиций, цена которых по прайсу принята применяется коэффициент к цене Ф1*</t>
  </si>
  <si>
    <t>Х1.1,02=Ф1*</t>
  </si>
  <si>
    <t>Ц13-080305-0912'1''Щитки осветительные массой до 6 кг. Установка на стене болтами на конструкции'шт.*</t>
  </si>
  <si>
    <t>С1247-201-0902'1''Корпус модульный пластиковый навесной на десять модулей типа ЩРн Пк-10 IP41,MKP12-V-04-10-41'шт.*</t>
  </si>
  <si>
    <t>У6124-0302-0301'11''Автомат одно-, двух-, трехполюсный на ток до 25 А. Установка на конструкции на стене или колонне'шт.*</t>
  </si>
  <si>
    <t>С1247-204-2522'1''Выключатель нагрузки (мини-рубильник) типа ВН-32 3P 20 A'шт.*</t>
  </si>
  <si>
    <t>С1247-204-0711'10''Выключатель автоматический типа ВА47-29 - характеристика "С" 1P 10А 4,5 кА "C"'шт.*</t>
  </si>
  <si>
    <t>Ц13-080305-0410'89''Светильник количество ламп в светильнике до 2. Установка на подвесках в подвесных потолках'шт.*</t>
  </si>
  <si>
    <t>Ц13-080305-0406'72''Светильник с количеством ламп в светильнике 1. Установка отдельно на подвесах (штангах)'шт.*</t>
  </si>
  <si>
    <t>СТпрайс лист ТОО"ТД LumenLux"(=13)'72'13966,07.Ф1'Светодиодный светильник,мощностью 10Вт,IP20,GRILDOT 100x100 W 4000K,1749000010'шт*</t>
  </si>
  <si>
    <t>СТпрайс лист ТОО"ТД LumenLux"(=13)'89'58609,82.Ф1'Светодиодный светильник встраиваемый,мощностью 25Вт,IP20,PROFILE 30H S LED 1200 4000K,1248001440'шт*</t>
  </si>
  <si>
    <t>СТпрайс лист ТОО"ТД LumenLux"(=13)'89'3354,46.Ф1'Торцевая крышка,PROFILE 30H end cap (set of 2 pcs),2398000120'шт*</t>
  </si>
  <si>
    <t>СТпрайс лист ТОО"ТД LumenLux"(=13)'178'4708,93.Ф1'Комплект подвеса,PROFILE L/H suspension kit (1 pcs),2398000180'шт*</t>
  </si>
  <si>
    <t>С1247-212-0102'1''Выключатель скрытой проводки одноклавишный, до 250 В, от 4 А до 16 А, IP20,ВС116-154-1-86'шт.*</t>
  </si>
  <si>
    <t>С1247-212-0105'9''Выключатель скрытой проводки Двухклавишный, до 250 В, от 4 А до 10 А, IP20,ВС10-2-0-КБ'шт.*</t>
  </si>
  <si>
    <t>С1261-303-0102'10''Коробки монтажные установочные (для установки выключетелей),КЕ -231'шт.*</t>
  </si>
  <si>
    <t>У6124-0202-0601'10''Выключатель полугерметический и герметический. Монтаж оборудования'шт.*</t>
  </si>
  <si>
    <t>Ц13-080206-1903'315''Труба винипластовая диаметром до 25 мм. Прокладка по установленным конструкциям, по потолкам'м*</t>
  </si>
  <si>
    <t>С1241-207-0102'315.1,02'260.1,02'Труба гофрированная из ПНД диаметром 20 мм'м*</t>
  </si>
  <si>
    <t>У6124-0201-0708'10''Кабель до 35 кВ, масса 1 м до 1 кг. Прокладка по установленным конструкциям и лоткам с креплением по всей длине'м кабеля*</t>
  </si>
  <si>
    <t>У6124-0201-0801'315''Кабель до 35 кВ, масса 1 м до 1 кг. Прокладка в проложенных трубах, блоках и коробах'м кабеля*</t>
  </si>
  <si>
    <t>С1243-105-1303'0,315.1,02''Кабель силовой число жил 3, напряжение 0,66 кВ ГОСТ 31996-2012, марки ВВГ-П 3х2,5 (ок)-0,66'км*</t>
  </si>
  <si>
    <t>С1243-105-1101'0,010.1,02''Кабель силовой число жил 2, напряжение 0,66 кВ ГОСТ 31996-2012, марки ВВГ-П 2х1,5 (ок)-0,66'км*</t>
  </si>
  <si>
    <t>532449/2021/1-01-ВН.СО</t>
  </si>
  <si>
    <t>25461,484</t>
  </si>
  <si>
    <t>840,840</t>
  </si>
  <si>
    <t>24620,644</t>
  </si>
  <si>
    <t>542,825</t>
  </si>
  <si>
    <t>0,086</t>
  </si>
  <si>
    <t>25461484</t>
  </si>
  <si>
    <t>ОБОРУДОВАНИЕ И МОНТАЖНЫЕ РАБОТЫ</t>
  </si>
  <si>
    <r>
      <t xml:space="preserve">прайс
</t>
    </r>
    <r>
      <rPr>
        <b/>
        <i/>
        <sz val="7.5"/>
        <rFont val="Times New Roman Cyr"/>
        <family val="1"/>
        <charset val="204"/>
      </rPr>
      <t>ТОО "DSSl"</t>
    </r>
  </si>
  <si>
    <t>Сетевой видеорегистратор для I-P-видеокамер под управлением TRASSIR OS (Linux) с поддержкой видеоналитики (в комплекте З2 лицензии Neuro Detector, остальные приобретаются отдельно),TRASSIR Neurostation 8400R/32-S</t>
  </si>
  <si>
    <r>
      <t xml:space="preserve">6125-0801-0101
</t>
    </r>
    <r>
      <rPr>
        <b/>
        <i/>
        <sz val="7.5"/>
        <rFont val="Times New Roman Cyr"/>
        <family val="1"/>
        <charset val="204"/>
      </rPr>
      <t>ЕСЦ РСНБ РК 2023</t>
    </r>
  </si>
  <si>
    <t>Камеры видеонаблюдения фиксированные./регистратор/ Монтаж</t>
  </si>
  <si>
    <t>камера</t>
  </si>
  <si>
    <t>007-0149</t>
  </si>
  <si>
    <t>Затраты труда рабочих (средний разряд работы 4,9). Работы по монтажу оборудования</t>
  </si>
  <si>
    <t>2.2</t>
  </si>
  <si>
    <t>2.2.1</t>
  </si>
  <si>
    <t>2.2.2</t>
  </si>
  <si>
    <r>
      <t xml:space="preserve">Прайс-лист
</t>
    </r>
    <r>
      <rPr>
        <b/>
        <i/>
        <sz val="7.5"/>
        <rFont val="Times New Roman Cyr"/>
        <family val="1"/>
        <charset val="204"/>
      </rPr>
      <t>ТОО "DSSl"</t>
    </r>
  </si>
  <si>
    <t>Сервер для управления и мониторига системы видеонаблюдения TRASSIR EnterpriselP. TRASSIR CMS Station</t>
  </si>
  <si>
    <r>
      <t xml:space="preserve">прайс
</t>
    </r>
    <r>
      <rPr>
        <b/>
        <i/>
        <sz val="7.5"/>
        <rFont val="Times New Roman Cyr"/>
        <family val="1"/>
        <charset val="204"/>
      </rPr>
      <t>ТОО "Торговый Дом INTANT"</t>
    </r>
  </si>
  <si>
    <t>Коммутатор Hikvision DS-3ЕOЗ26Р-ЕРоЕ</t>
  </si>
  <si>
    <r>
      <t xml:space="preserve">6125-0302-0105
</t>
    </r>
    <r>
      <rPr>
        <b/>
        <i/>
        <sz val="7.5"/>
        <rFont val="Times New Roman Cyr"/>
        <family val="1"/>
        <charset val="204"/>
      </rPr>
      <t>ЕСЦ РСНБ РК 2023</t>
    </r>
  </si>
  <si>
    <t>Коммутатор</t>
  </si>
  <si>
    <t>261-107-0966</t>
  </si>
  <si>
    <t>Припои оловянно-свинцовые в чушках бессурьмянистые, марка ПОС40 ГОСТ 21930-76</t>
  </si>
  <si>
    <t>261-302-0413</t>
  </si>
  <si>
    <t>Провода с алюминиевой жилой в негорючей резиновой оболочке, марка АПРН, сечение 35 мм2</t>
  </si>
  <si>
    <t>1000 м</t>
  </si>
  <si>
    <t>Профессиональное ПО для записи и отображения 1-й любой IP-видеокамеры по Нативному(Native), или RTSP протоколу, или 1-го канала NVR/DVR, или 1-го каналаT RASSIR NetSync, докачка архива с SD карты (архива с NVR).TRASSIR EnterpriseIP</t>
  </si>
  <si>
    <t>Жесткий диск Seagate SkyHawk, 8000 GB HDD SATA Sт8000чх0022,5900rрm,256МВ cache, SATA бGЬ/-s,ST8000vX0022</t>
  </si>
  <si>
    <r>
      <t xml:space="preserve">прайсТОО
</t>
    </r>
    <r>
      <rPr>
        <b/>
        <i/>
        <sz val="7.5"/>
        <rFont val="Times New Roman Cyr"/>
        <family val="1"/>
        <charset val="204"/>
      </rPr>
      <t>"Торговый Дом INTANT"</t>
    </r>
  </si>
  <si>
    <t>DS-2CD2146G2-I (2.8 мм) (C) 4 MP IP видеокамера AcuSense</t>
  </si>
  <si>
    <t>Камеры видеонаблюдения фиксированные. Монтаж</t>
  </si>
  <si>
    <t>Лицензия на подключение серверов к CMS station,TRASSIR</t>
  </si>
  <si>
    <r>
      <t xml:space="preserve">прайс
</t>
    </r>
    <r>
      <rPr>
        <b/>
        <i/>
        <sz val="7.5"/>
        <rFont val="Times New Roman Cyr"/>
        <family val="1"/>
        <charset val="204"/>
      </rPr>
      <t>ТОО"АL-SТУlЕ"</t>
    </r>
  </si>
  <si>
    <t>Коммутационная Патч панель 24 портов Р197-24</t>
  </si>
  <si>
    <r>
      <t xml:space="preserve">6125-0412-0201
</t>
    </r>
    <r>
      <rPr>
        <b/>
        <i/>
        <sz val="7.5"/>
        <rFont val="Times New Roman Cyr"/>
        <family val="1"/>
        <charset val="204"/>
      </rPr>
      <t>ЕСЦ РСНБ РК 2023</t>
    </r>
  </si>
  <si>
    <t>Патч панель 24 портов . Монтаж на стене</t>
  </si>
  <si>
    <t>261-107-0456</t>
  </si>
  <si>
    <t>Нитки суровые</t>
  </si>
  <si>
    <t>261-107-0784</t>
  </si>
  <si>
    <t>Трубка полихлорвиниловая ПХВ-305 диаметром 6-10 мм</t>
  </si>
  <si>
    <t>261-201-0360</t>
  </si>
  <si>
    <t>Лак пропиточный без растворителей АС-9115 ГОСТ Р 52165-2003</t>
  </si>
  <si>
    <t>12.2.6</t>
  </si>
  <si>
    <t>Органайзер кабельный горизонтальный 19"</t>
  </si>
  <si>
    <r>
      <t xml:space="preserve">6125-0301-0104
</t>
    </r>
    <r>
      <rPr>
        <b/>
        <i/>
        <sz val="7.5"/>
        <rFont val="Times New Roman Cyr"/>
        <family val="1"/>
        <charset val="204"/>
      </rPr>
      <t>ЕСЦ РСНБ РК 2023</t>
    </r>
  </si>
  <si>
    <t>Плата дополнительная. Установка на готовом месте стойки(органайзер)</t>
  </si>
  <si>
    <t>007-0130</t>
  </si>
  <si>
    <t>Затраты труда рабочих (средний разряд работы 3). Работы по монтажу оборудования</t>
  </si>
  <si>
    <t>Материалы</t>
  </si>
  <si>
    <r>
      <t xml:space="preserve">243-906-2001
</t>
    </r>
    <r>
      <rPr>
        <b/>
        <i/>
        <sz val="7.5"/>
        <rFont val="Times New Roman Cyr"/>
        <family val="1"/>
        <charset val="204"/>
      </rPr>
      <t>РСНБ РК 2022</t>
    </r>
  </si>
  <si>
    <t>Стяжка кабельная из синтетического материала 9х180</t>
  </si>
  <si>
    <r>
      <t xml:space="preserve">247-202-1101
</t>
    </r>
    <r>
      <rPr>
        <b/>
        <i/>
        <sz val="7.5"/>
        <rFont val="Times New Roman Cyr"/>
        <family val="1"/>
        <charset val="204"/>
      </rPr>
      <t>РСНБ РК 2022</t>
    </r>
  </si>
  <si>
    <t>Монтажная пластиковая коробка LTV-BMW-JB4-E</t>
  </si>
  <si>
    <r>
      <t xml:space="preserve">6125-0702-1212
</t>
    </r>
    <r>
      <rPr>
        <b/>
        <i/>
        <sz val="7.5"/>
        <rFont val="Times New Roman Cyr"/>
        <family val="1"/>
        <charset val="204"/>
      </rPr>
      <t>ЕСЦ РСНБ РК 2023</t>
    </r>
  </si>
  <si>
    <t>Коробка монтажная. Монтаж оборудования</t>
  </si>
  <si>
    <t>236-203-0301</t>
  </si>
  <si>
    <t>Эмаль эпоксидная ЭП-140</t>
  </si>
  <si>
    <r>
      <t xml:space="preserve">243-802-0101
</t>
    </r>
    <r>
      <rPr>
        <b/>
        <i/>
        <sz val="7.5"/>
        <rFont val="Times New Roman Cyr"/>
        <family val="1"/>
        <charset val="204"/>
      </rPr>
      <t>РСНБ РК 2022</t>
    </r>
  </si>
  <si>
    <t>Патч корд SHIP cat.5e FTP RJ-45 ,1,5м</t>
  </si>
  <si>
    <r>
      <t xml:space="preserve">6125-1102-0201
</t>
    </r>
    <r>
      <rPr>
        <b/>
        <i/>
        <sz val="7.5"/>
        <rFont val="Times New Roman Cyr"/>
        <family val="1"/>
        <charset val="204"/>
      </rPr>
      <t>ЕСЦ РСНБ РК 2023</t>
    </r>
  </si>
  <si>
    <t>Разъемы штепсельные, количество контактов в разъеме до 14 шт. Включение в аппаратуру</t>
  </si>
  <si>
    <t>разъем</t>
  </si>
  <si>
    <t>007-0138</t>
  </si>
  <si>
    <t>Затраты труда рабочих (средний разряд работы 3,8). Работы по монтажу оборудования</t>
  </si>
  <si>
    <r>
      <t xml:space="preserve">241-207-0303
</t>
    </r>
    <r>
      <rPr>
        <b/>
        <i/>
        <sz val="7.5"/>
        <rFont val="Times New Roman Cyr"/>
        <family val="1"/>
        <charset val="204"/>
      </rPr>
      <t>РСНБ РК 2022</t>
    </r>
  </si>
  <si>
    <t>Трубы гофрированные с протяжкой диаметром 16 мм</t>
  </si>
  <si>
    <r>
      <t xml:space="preserve">1308-0206-1901
</t>
    </r>
    <r>
      <rPr>
        <b/>
        <i/>
        <sz val="7.5"/>
        <rFont val="Times New Roman Cyr"/>
        <family val="1"/>
        <charset val="204"/>
      </rPr>
      <t>РСНБ РК 2022 Кзтр и Кэм=1,03 Изм. и доп. вып. 26</t>
    </r>
  </si>
  <si>
    <t>Труба винипластовая диаметром до 25 мм. Прокладка по установленным конструкциям, по стенам и колоннам с креплением скобами</t>
  </si>
  <si>
    <t>21.2.3</t>
  </si>
  <si>
    <t>21.3.3</t>
  </si>
  <si>
    <t>21.3.4</t>
  </si>
  <si>
    <t>21.3.5</t>
  </si>
  <si>
    <t>Кабели до 35 кВ в проложенных трубах, блоках и коробах, масса 1 м до 1 кг</t>
  </si>
  <si>
    <r>
      <t xml:space="preserve">243-304-0201
</t>
    </r>
    <r>
      <rPr>
        <b/>
        <i/>
        <sz val="7.5"/>
        <rFont val="Times New Roman Cyr"/>
        <family val="1"/>
        <charset val="204"/>
      </rPr>
      <t>РСНБ РК 2022</t>
    </r>
  </si>
  <si>
    <t>Кабель сетевой марки FTP 5E Cat 305m, D145P, SHIP экранированный</t>
  </si>
  <si>
    <r>
      <t xml:space="preserve">252-207-0443
</t>
    </r>
    <r>
      <rPr>
        <b/>
        <i/>
        <sz val="7.5"/>
        <rFont val="Times New Roman Cyr"/>
        <family val="1"/>
        <charset val="204"/>
      </rPr>
      <t>РСНБ РК 2022</t>
    </r>
  </si>
  <si>
    <t>Коннектор RJ-45</t>
  </si>
  <si>
    <r>
      <t xml:space="preserve">243-906-2205
</t>
    </r>
    <r>
      <rPr>
        <b/>
        <i/>
        <sz val="7.5"/>
        <rFont val="Times New Roman Cyr"/>
        <family val="1"/>
        <charset val="204"/>
      </rPr>
      <t>РСНБ РК 2022</t>
    </r>
  </si>
  <si>
    <t>Площадка монтажная 20х20</t>
  </si>
  <si>
    <r>
      <t xml:space="preserve">261-107-0486
</t>
    </r>
    <r>
      <rPr>
        <b/>
        <i/>
        <sz val="7.5"/>
        <rFont val="Times New Roman Cyr"/>
        <family val="1"/>
        <charset val="204"/>
      </rPr>
      <t>РСНБ РК 2022</t>
    </r>
  </si>
  <si>
    <t>Лента изоляционная</t>
  </si>
  <si>
    <t>ИСХОДНЫЕ ДАННЫЕ : Э50050</t>
  </si>
  <si>
    <t>Э50050'Q9Ж5'ИЦ8Н2ХМШ1В1+''12.04'''''*</t>
  </si>
  <si>
    <t>Ю''Разработка технического проекта центра управления месторождениями АО ММГ.Корректировка.'532449-1'02-01'ЦУМ Жетыбай'РП'2'02-01-06'Видеонаблюдение.Приобретение и монтаж оборудования.'532449/2021/1-01-ВН.СО'Костюченко А.В.'в ценах 2023 года*</t>
  </si>
  <si>
    <t>РОБОРУДОВАНИЕ И МОНТАЖНЫЕ РАБОТЫ*</t>
  </si>
  <si>
    <t>СТпрайс ТОО "DSSl"(=14)'1'880641,96.1,02'Сетевой видеорегистратор для I-P-видеокамер под управлением TRASSIR OS (Linux) с поддержкой видеоналитики (в комплекте З2 лицензии Neuro Detector, остальные приобретаются отдельно),TRASSIR Neurostation 8400R/32-S'шт*</t>
  </si>
  <si>
    <t>У6125-0801-0101'1''Камеры видеонаблюдения фиксированные./регистратор/ Монтаж'камера*</t>
  </si>
  <si>
    <t>ТПрайс-лист ТОО "DSSl"(=14)'1'5242013,39.1,02'Сервер для управления и мониторига системы видеонаблюдения TRASSIR EnterpriselP. TRASSIR CMS Station'шт*</t>
  </si>
  <si>
    <t>СТпрайс ТОО "Торговый Дом INTANT"(=14)'1'120835,71.1,02'Коммутатор Hikvision DS-3ЕOЗ26Р-ЕРоЕ'шт.*</t>
  </si>
  <si>
    <t>У6125-0302-0105'1''Коммутатор 'шт*</t>
  </si>
  <si>
    <t>СТпрайс ТОО "DSSl"(=14)'200'41733,93'Профессиональное ПО для записи и отображения 1-й любой IP-видеокамеры по Нативному(Native), или RTSP протоколу, или 1-го канала NVR/DVR, или 1-го каналаT RASSIR NetSync, докачка архива с SD карты (архива с NVR).TRASSIR EnterpriseIP'шт*</t>
  </si>
  <si>
    <t>СТпрайс ТОО "Торговый Дом INTANT"(=14)'4'94642,85'Жесткий диск Seagate SkyHawk, 8000 GB HDD SATA Sт8000чх0022,5900rрm,256МВ cache, SATA бGЬ/-s,ST8000vX0022'шт.*</t>
  </si>
  <si>
    <t>СТпрайсТОО "Торговый Дом INTANT"(=14)'6'68591,96.1,02'DS-2CD2146G2-I (2.8 мм) (C) 4 MP IP видеокамера AcuSense'шт.*</t>
  </si>
  <si>
    <t>У6125-0801-0101'6''Камеры видеонаблюдения фиксированные. Монтаж'камера*</t>
  </si>
  <si>
    <t>СТпрайс ТОО "DSSl"(=14)'1'8928571,43.1,02'Лицензия на подключение серверов к CMS station,TRASSIR'шт.*</t>
  </si>
  <si>
    <t>СТпрайс ТОО"АL-SТУlЕ"(=13)'1'8256,25.1,02'Коммутационная Патч панель 24 портов Р197-24'шт.*</t>
  </si>
  <si>
    <t>У6125-0412-0201(РМ20)'1''Патч панель 24 портов . Монтаж на стене'шт.*</t>
  </si>
  <si>
    <t>СТпрайс ТОО"АL-SТУlЕ"(=13)'1'1955,36.1,02'Органайзер кабельный горизонтальный 19"'шт.*</t>
  </si>
  <si>
    <t>У6125-0301-0104'1''Плата дополнительная. Установка на готовом месте стойки(органайзер)'шт.*</t>
  </si>
  <si>
    <t>П2Материалы*</t>
  </si>
  <si>
    <t>С1243-906-2001'100''Стяжка кабельная из синтетического материала 9х180'100 шт.*</t>
  </si>
  <si>
    <t>С1247-202-1101'6''Монтажная пластиковая коробка LTV-BMW-JB4-E'шт.*</t>
  </si>
  <si>
    <t>У6125-0702-1212(РМ20)'6''Коробка монтажная. Монтаж оборудования'шт.*</t>
  </si>
  <si>
    <t>С1243-802-0101'0,0015.7''Патч корд SHIP cat.5e FTP RJ-45 ,1,5м'км*</t>
  </si>
  <si>
    <t>У6125-1102-0201'7''Разъемы штепсельные, количество контактов в разъеме до 14 шт. Включение в аппаратуру'разъем*</t>
  </si>
  <si>
    <t>С1241-207-0303'130''Трубы гофрированные с протяжкой диаметром 16 мм'м*</t>
  </si>
  <si>
    <t>Ц13-080206-1901'130''Труба винипластовая диаметром до 25 мм. Прокладка по установленным конструкциям, по стенам и колоннам с креплением скобами'м*</t>
  </si>
  <si>
    <t>У6124-0201-0801'145''Кабели до 35 кВ в проложенных трубах, блоках и коробах, масса 1 м до 1 кг'м*</t>
  </si>
  <si>
    <t>С1243-304-0201'0,145.1,02''Кабель сетевой марки FTP 5E Cat 305m, D145P, SHIP экранированный'км*</t>
  </si>
  <si>
    <t>С1252-207-0443'20''Коннектор RJ-45'шт.*</t>
  </si>
  <si>
    <t>С1243-906-2205'100''Площадка монтажная 20х20'шт.*</t>
  </si>
  <si>
    <t>С1261-107-0486'2.5''Лента изоляционная'м*</t>
  </si>
  <si>
    <t>532449/2021/1-01-СКУД.СО</t>
  </si>
  <si>
    <t>3196,311</t>
  </si>
  <si>
    <t>1527,898</t>
  </si>
  <si>
    <t>1668,413</t>
  </si>
  <si>
    <t>894,736</t>
  </si>
  <si>
    <t>0,133</t>
  </si>
  <si>
    <t>3196311</t>
  </si>
  <si>
    <t>СТРОИТЕЛЬНО-МОНТАЖНЫЕ РАБОТЫ</t>
  </si>
  <si>
    <r>
      <t xml:space="preserve">прайс
</t>
    </r>
    <r>
      <rPr>
        <b/>
        <i/>
        <sz val="7.5"/>
        <rFont val="Times New Roman Cyr"/>
        <family val="1"/>
        <charset val="204"/>
      </rPr>
      <t>ТОО"Integrated Solutions Development"</t>
    </r>
  </si>
  <si>
    <t>Сетевой контроллер NC 8000</t>
  </si>
  <si>
    <r>
      <t xml:space="preserve">6125-0601-0102
</t>
    </r>
    <r>
      <rPr>
        <b/>
        <i/>
        <sz val="7.5"/>
        <rFont val="Times New Roman Cyr"/>
        <family val="1"/>
        <charset val="204"/>
      </rPr>
      <t>ЕСЦ РСНБ РК 2023</t>
    </r>
  </si>
  <si>
    <t>Приборы ПС приемно-контрольные, пусковые, концентратор блок базовый на 20 лучей. Монтаж оборудования(NC 8000)</t>
  </si>
  <si>
    <t>007-0143</t>
  </si>
  <si>
    <t>Затраты труда рабочих (средний разряд работы 4,3). Работы по монтажу оборудования</t>
  </si>
  <si>
    <t>2.3</t>
  </si>
  <si>
    <t>2.3.1</t>
  </si>
  <si>
    <t>261-107-0936</t>
  </si>
  <si>
    <t>Канифоль сосновая ГОСТ 19113-84</t>
  </si>
  <si>
    <t>2.3.2</t>
  </si>
  <si>
    <t>2.3.3</t>
  </si>
  <si>
    <t>Интерфейс,сопряжение сетевых контроллеров NI-TW</t>
  </si>
  <si>
    <r>
      <t xml:space="preserve">6125-0801-0507
</t>
    </r>
    <r>
      <rPr>
        <b/>
        <i/>
        <sz val="7.5"/>
        <rFont val="Times New Roman Cyr"/>
        <family val="1"/>
        <charset val="204"/>
      </rPr>
      <t>ЕСЦ РСНБ РК 2023</t>
    </r>
  </si>
  <si>
    <t>Считыватели идентификаторов. Установка/интерфейс/</t>
  </si>
  <si>
    <r>
      <t xml:space="preserve">6125-0801-0508
</t>
    </r>
    <r>
      <rPr>
        <b/>
        <i/>
        <sz val="7.5"/>
        <rFont val="Times New Roman Cyr"/>
        <family val="1"/>
        <charset val="204"/>
      </rPr>
      <t>ЕСЦ РСНБ РК 2023</t>
    </r>
  </si>
  <si>
    <t>Интерфейс. Подключение</t>
  </si>
  <si>
    <r>
      <t xml:space="preserve">прайс
</t>
    </r>
    <r>
      <rPr>
        <b/>
        <i/>
        <sz val="7.5"/>
        <rFont val="Times New Roman Cyr"/>
        <family val="1"/>
        <charset val="204"/>
      </rPr>
      <t>ТОО"ТД INTANT"</t>
    </r>
  </si>
  <si>
    <t>Аккумуляторная батарея 12В/ 7А/ч,DT1207</t>
  </si>
  <si>
    <r>
      <t xml:space="preserve">6125-0601-0306
</t>
    </r>
    <r>
      <rPr>
        <b/>
        <i/>
        <sz val="7.5"/>
        <rFont val="Times New Roman Cyr"/>
        <family val="1"/>
        <charset val="204"/>
      </rPr>
      <t>ЕСЦ РСНБ РК 2023</t>
    </r>
  </si>
  <si>
    <t>Приборы и устройства сигнализирующие объектовые; устройства оптико-/фото/электрические: блок питания и контроля (аккумулятор)</t>
  </si>
  <si>
    <t>007-0145</t>
  </si>
  <si>
    <t>Затраты труда рабочих (средний разряд работы 4,5). Работы по монтажу оборудования</t>
  </si>
  <si>
    <t>7.3.4</t>
  </si>
  <si>
    <t>Терминал биометрической идентификации по лицу,Uface 8</t>
  </si>
  <si>
    <t>Считыватели идентификаторов и контролеры для управления турникетами. Установка/Терминал биометрической идентификации /</t>
  </si>
  <si>
    <t>Идентификаторы. Подключение/Терминал биометрической идентификации /</t>
  </si>
  <si>
    <t>Считыватель с клавиатурой,PNR-P26</t>
  </si>
  <si>
    <r>
      <t xml:space="preserve">6125-0801-0601
</t>
    </r>
    <r>
      <rPr>
        <b/>
        <i/>
        <sz val="7.5"/>
        <rFont val="Times New Roman Cyr"/>
        <family val="1"/>
        <charset val="204"/>
      </rPr>
      <t>ЕСЦ РСНБ РК 2023</t>
    </r>
  </si>
  <si>
    <t>Электромагнитный замок. Установка</t>
  </si>
  <si>
    <t>007-0147</t>
  </si>
  <si>
    <t>Затраты труда рабочих (средний разряд работы 4,7). Работы по монтажу оборудования</t>
  </si>
  <si>
    <r>
      <t xml:space="preserve">прайс
</t>
    </r>
    <r>
      <rPr>
        <b/>
        <i/>
        <sz val="7.5"/>
        <rFont val="Times New Roman Cyr"/>
        <family val="1"/>
        <charset val="204"/>
      </rPr>
      <t>ТОО "IFOTBe"</t>
    </r>
  </si>
  <si>
    <t>iLock-350M Электромагнитный замок, в комплекте с уголком с силой удержания до 350 кг.</t>
  </si>
  <si>
    <t>Приборы, масса до 5 кг. Установка на металлоконструкциях, щитах и пультах/электромагнитный замок/</t>
  </si>
  <si>
    <r>
      <t xml:space="preserve">248-301-0103
</t>
    </r>
    <r>
      <rPr>
        <b/>
        <i/>
        <sz val="7.5"/>
        <rFont val="Times New Roman Cyr"/>
        <family val="1"/>
        <charset val="204"/>
      </rPr>
      <t>РСНБ РК 2022</t>
    </r>
  </si>
  <si>
    <t>Извещатель охранный магнитоконтактный модели ИО-102-5</t>
  </si>
  <si>
    <r>
      <t xml:space="preserve">6125-0601-0201
</t>
    </r>
    <r>
      <rPr>
        <b/>
        <i/>
        <sz val="7.5"/>
        <rFont val="Times New Roman Cyr"/>
        <family val="1"/>
        <charset val="204"/>
      </rPr>
      <t>ЕСЦ РСНБ РК 2023</t>
    </r>
  </si>
  <si>
    <t>Извещатель ПС автоматический тепловой электро-контактный, магнитоконтактный в нормальном исполнении. Монтаж оборудования/ИО-102-5/</t>
  </si>
  <si>
    <t>Кнопка ИОПР 513-101-1 Аварийный выход зеленого цвета</t>
  </si>
  <si>
    <r>
      <t xml:space="preserve">6125-0601-0106
</t>
    </r>
    <r>
      <rPr>
        <b/>
        <i/>
        <sz val="7.5"/>
        <rFont val="Times New Roman Cyr"/>
        <family val="1"/>
        <charset val="204"/>
      </rPr>
      <t>ЕСЦ РСНБ РК 2023</t>
    </r>
  </si>
  <si>
    <t>Приборы приемно-контрольные сигнальные, концентратор блок базовый на 10 лучей. Монтаж оборудования/Элемент дистанционного управления/</t>
  </si>
  <si>
    <t>Карты MiFare Classic</t>
  </si>
  <si>
    <r>
      <t xml:space="preserve">223-502-0104
</t>
    </r>
    <r>
      <rPr>
        <b/>
        <i/>
        <sz val="7.5"/>
        <rFont val="Times New Roman Cyr"/>
        <family val="1"/>
        <charset val="204"/>
      </rPr>
      <t>РСНБ РК 2022</t>
    </r>
  </si>
  <si>
    <t>Доводчик дверной 7 класса, на массу дверного полотна до 100 кг ГОСТ Р 56177-2014</t>
  </si>
  <si>
    <r>
      <t xml:space="preserve">1206-0101-1206
</t>
    </r>
    <r>
      <rPr>
        <b/>
        <i/>
        <sz val="7.5"/>
        <rFont val="Times New Roman Cyr"/>
        <family val="1"/>
        <charset val="204"/>
      </rPr>
      <t>РСНБ РК 2022 Кзтр и Кэм=1,03</t>
    </r>
  </si>
  <si>
    <t>Дверной доводчик.Установка</t>
  </si>
  <si>
    <t>009-0130</t>
  </si>
  <si>
    <t>Затраты труда рабочих (средний разряд работы 3). Работы по ремонту зданий и сооружений</t>
  </si>
  <si>
    <t>Дополнительная рабочая станция PNSoft-WS</t>
  </si>
  <si>
    <t>Модуль интеграции с системами распознавания лиц и биометрическими терминалами,PNSoft-FRICH</t>
  </si>
  <si>
    <t>Блоки съемные и выдвижные (модули, ячейки, ТЭЗ), масса до 5 кг. Монтаж оборудования/PNSoft-FRICH,PNSoft-WS/</t>
  </si>
  <si>
    <r>
      <t xml:space="preserve">6125-0705-0501
</t>
    </r>
    <r>
      <rPr>
        <b/>
        <i/>
        <sz val="7.5"/>
        <rFont val="Times New Roman Cyr"/>
        <family val="1"/>
        <charset val="204"/>
      </rPr>
      <t>ЕСЦ РСНБ РК 2023</t>
    </r>
  </si>
  <si>
    <t>Компоненты сетевые (мост, маршрутизатор, модем и т п). Конфигурация и настройка</t>
  </si>
  <si>
    <t>008-0202</t>
  </si>
  <si>
    <t>Инженер II категории</t>
  </si>
  <si>
    <t>25.1.2</t>
  </si>
  <si>
    <t>008-0203</t>
  </si>
  <si>
    <t>Инженер I категории</t>
  </si>
  <si>
    <t>ПРОКЛАДКА КАБЕЛЯ</t>
  </si>
  <si>
    <r>
      <t xml:space="preserve">6125-0105-0503
</t>
    </r>
    <r>
      <rPr>
        <b/>
        <i/>
        <sz val="7.5"/>
        <rFont val="Times New Roman Cyr"/>
        <family val="1"/>
        <charset val="204"/>
      </rPr>
      <t>ЕСЦ РСНБ РК 2023</t>
    </r>
  </si>
  <si>
    <t>Кабель массой 1 м до 1 кг. Прокладка по стене бетонной</t>
  </si>
  <si>
    <t>007-0135</t>
  </si>
  <si>
    <t>Затраты труда рабочих (средний разряд работы 3,5). Работы по монтажу оборудования</t>
  </si>
  <si>
    <t>261-404-0534</t>
  </si>
  <si>
    <t>Скрепы фигурные СкФ-30 ГОСТ Р 51177-2017</t>
  </si>
  <si>
    <t>27.1</t>
  </si>
  <si>
    <t>27.1.1</t>
  </si>
  <si>
    <t>27.2</t>
  </si>
  <si>
    <t>27.2.1</t>
  </si>
  <si>
    <t>27.2.2</t>
  </si>
  <si>
    <t>27.2.3</t>
  </si>
  <si>
    <t>27.2.4</t>
  </si>
  <si>
    <t>27.3</t>
  </si>
  <si>
    <t>27.3.1</t>
  </si>
  <si>
    <t>27.3.2</t>
  </si>
  <si>
    <t>27.3.3</t>
  </si>
  <si>
    <t>27.3.4</t>
  </si>
  <si>
    <t>27.3.5</t>
  </si>
  <si>
    <t>27.3.6</t>
  </si>
  <si>
    <t>27.3.7</t>
  </si>
  <si>
    <r>
      <t xml:space="preserve">прайс
</t>
    </r>
    <r>
      <rPr>
        <b/>
        <i/>
        <sz val="7.5"/>
        <rFont val="Times New Roman Cyr"/>
        <family val="1"/>
        <charset val="204"/>
      </rPr>
      <t>ТОО «Covax»</t>
    </r>
  </si>
  <si>
    <t>Кабель для систем сигнализации и управления групповой прокладки, пожаробезопасный, емк. 1х2х0,64,КСБ нг(А)-FRHF,ТУ 16.К99-037-2009</t>
  </si>
  <si>
    <t>Кабель для систем сигнализации и управления групповой прокладки, пожаробезопасный, емк. 1х2х1,13,КСБ нг(А)-FRHF,ТУ 16.К99-037-2009</t>
  </si>
  <si>
    <t>Кабель для систем сигнализации и управления групповой прокладки, пожаробезопасный, емк. 2х2х0,64,КСБ нг(А)-FRHF,ТУ 16.К99-037-2009</t>
  </si>
  <si>
    <t>Кабель категории 5е, U/UTP, 4 пары, 24 AWG, LSZH нг(A)-HFLTx,внутренней прокладки, белый.</t>
  </si>
  <si>
    <r>
      <t xml:space="preserve">243-107-0501
</t>
    </r>
    <r>
      <rPr>
        <b/>
        <i/>
        <sz val="7.5"/>
        <rFont val="Times New Roman Cyr"/>
        <family val="1"/>
        <charset val="204"/>
      </rPr>
      <t>РСНБ РК 2022</t>
    </r>
  </si>
  <si>
    <t>Кабель силовой не распространяющий горение, с низким дымо- и газовыделением, число жил 3, напряжение 0,66 кВ ГОСТ 31996-2012, марки ВВГнг(А)-LS 3х1,5 (ок)-0,66</t>
  </si>
  <si>
    <t>33.1</t>
  </si>
  <si>
    <t>33.1.1</t>
  </si>
  <si>
    <t>33.2</t>
  </si>
  <si>
    <t>33.2.1</t>
  </si>
  <si>
    <t>33.2.2</t>
  </si>
  <si>
    <t>33.2.3</t>
  </si>
  <si>
    <t>33.3</t>
  </si>
  <si>
    <t>33.3.1</t>
  </si>
  <si>
    <t>33.3.2</t>
  </si>
  <si>
    <t>33.3.3</t>
  </si>
  <si>
    <t>33.3.4</t>
  </si>
  <si>
    <t>33.3.5</t>
  </si>
  <si>
    <r>
      <t xml:space="preserve">241-207-0302
</t>
    </r>
    <r>
      <rPr>
        <b/>
        <i/>
        <sz val="7.5"/>
        <rFont val="Times New Roman Cyr"/>
        <family val="1"/>
        <charset val="204"/>
      </rPr>
      <t>РСНБ РК 2022</t>
    </r>
  </si>
  <si>
    <t>Труба из поливинилхлорида ПВХ гофрированная диаметром 20 мм</t>
  </si>
  <si>
    <r>
      <t xml:space="preserve">261-107-0225
</t>
    </r>
    <r>
      <rPr>
        <b/>
        <i/>
        <sz val="7.5"/>
        <rFont val="Times New Roman Cyr"/>
        <family val="1"/>
        <charset val="204"/>
      </rPr>
      <t>РСНБ РК 2022</t>
    </r>
  </si>
  <si>
    <t>Дюбель с саморезом,CM06522</t>
  </si>
  <si>
    <r>
      <t xml:space="preserve">261-404-0535
</t>
    </r>
    <r>
      <rPr>
        <b/>
        <i/>
        <sz val="7.5"/>
        <rFont val="Times New Roman Cyr"/>
        <family val="1"/>
        <charset val="204"/>
      </rPr>
      <t>РСНБ РК 2022</t>
    </r>
  </si>
  <si>
    <t>Держатель с защелкой, д.20мм, упак. 100 шт.</t>
  </si>
  <si>
    <r>
      <t xml:space="preserve">247-212-0503
</t>
    </r>
    <r>
      <rPr>
        <b/>
        <i/>
        <sz val="7.5"/>
        <rFont val="Times New Roman Cyr"/>
        <family val="1"/>
        <charset val="204"/>
      </rPr>
      <t>РСНБ РК 2022</t>
    </r>
  </si>
  <si>
    <t>ИСХОДНЫЕ ДАННЫЕ : Э50060</t>
  </si>
  <si>
    <t>Э50060'Q9Ж5'ИЦ8Н2ХМШ1В1+''12.04'''''*</t>
  </si>
  <si>
    <t>Ю''Разработка технического проекта центра управления месторождениями АО ММГ.Корректировка.'532449-1'02-01'ЦУМ Жетыбай'РП'2'02-01-07'Система контроля и управления доступом.Приобретение и монтаж оборудования.'532449/2021/1-01-СКУД.СО'Костюченко А.В.'в ценах 2023 года*</t>
  </si>
  <si>
    <t>РСТРОИТЕЛЬНО-МОНТАЖНЫЕ РАБОТЫ*</t>
  </si>
  <si>
    <t>СТпрайс ТОО"Integrated Solutions Development"(=14)'1'272206,0.1,012'Сетевой контроллер NC 8000'шт.*</t>
  </si>
  <si>
    <t>У6125-0601-0102'1''Приборы ПС приемно-контрольные, пусковые, концентратор блок базовый на 20 лучей. Монтаж оборудования(NC 8000)'шт.*</t>
  </si>
  <si>
    <t>СТпрайс ТОО"Integrated Solutions Development"(=13)'1'58758,0.1,02'Интерфейс,сопряжение сетевых контроллеров NI-TW'шт.*</t>
  </si>
  <si>
    <t>У6125-0801-0507'1''Считыватели идентификаторов. Установка/интерфейс/'комплект*</t>
  </si>
  <si>
    <t>У6125-0801-0508'1''Интерфейс. Подключение'шт.*</t>
  </si>
  <si>
    <t>СТпрайс ТОО"ТД INTANT"(=13)'1'4821,43.1,02'Аккумуляторная батарея 12В/ 7А/ч,DT1207'шт.*</t>
  </si>
  <si>
    <t>У6125-0601-0306'1''Приборы и устройства сигнализирующие объектовые; устройства оптико-/фото/электрические: блок питания и контроля (аккумулятор)'шт*</t>
  </si>
  <si>
    <t>СТпрайс ТОО"Integrated Solutions Development"(=14)'1'1365628,0.1,02'Терминал биометрической идентификации по лицу,Uface 8'шт.*</t>
  </si>
  <si>
    <t>У6125-0801-0507'1''Считыватели идентификаторов и контролеры для управления турникетами. Установка/Терминал биометрической идентификации /'комплект*</t>
  </si>
  <si>
    <t>У6125-0801-0508'1''Идентификаторы. Подключение/Терминал биометрической идентификации /'шт.*</t>
  </si>
  <si>
    <t>СТпрайс ТОО"Integrated Solutions Development"(=13)'1'167878,0.1,02'Считыватель с клавиатурой,PNR-P26'шт.*</t>
  </si>
  <si>
    <t>У6125-0801-0601'1''Электромагнитный замок. Установка'комплект*</t>
  </si>
  <si>
    <t>СТпрайс ТОО "IFOTBe"(=13)'1'18544,64.1,02'iLock-350M Электромагнитный замок, в комплекте с уголком с силой удержания до 350 кг.'шт.*</t>
  </si>
  <si>
    <t>Ц13-110301-0101'1''Приборы, масса до 5 кг. Установка на металлоконструкциях, щитах и пультах/электромагнитный замок/'шт.*</t>
  </si>
  <si>
    <t>С1248-301-0103'2''Извещатель охранный магнитоконтактный модели ИО-102-5'шт.*</t>
  </si>
  <si>
    <t>У6125-0601-0201'2''Извещатель ПС автоматический тепловой электро-контактный, магнитоконтактный в нормальном исполнении. Монтаж оборудования/ИО-102-5/'шт.*</t>
  </si>
  <si>
    <t>СТпрайс ТОО "IFOTBe"(=13)'1'3553,57'Кнопка ИОПР 513-101-1 Аварийный выход зеленого цвета'шт*</t>
  </si>
  <si>
    <t>У6125-0601-0106'1''Приборы приемно-контрольные сигнальные, концентратор блок базовый на 10 лучей. Монтаж оборудования/Элемент дистанционного управления/'шт.*</t>
  </si>
  <si>
    <t>СТпрайс ТОО "IFOTBe"(=13)'10'133,93.1,02'Карты MiFare Classic'шт.*</t>
  </si>
  <si>
    <t>С1223-502-0104'1''Доводчик дверной 7 класса, на массу дверного полотна до 100 кг ГОСТ Р 56177-2014'комплект*</t>
  </si>
  <si>
    <t>Е12-060101-1206(РС295884)'1''Дверной доводчик.Установка'шт.*</t>
  </si>
  <si>
    <t>СТпрайс ТОО"Integrated Solutions Development"(=13)'1'119920.1,02'Дополнительная рабочая станция PNSoft-WS'шт.*</t>
  </si>
  <si>
    <t>СТпрайс ТОО"Integrated Solutions Development"(=13)'1'123817,0.1,02'Модуль интеграции с системами распознавания лиц и биометрическими терминалами,PNSoft-FRICH'шт.*</t>
  </si>
  <si>
    <t>У6125-1101-0701'2''Блоки съемные и выдвижные (модули, ячейки, ТЭЗ), масса до 5 кг. Монтаж оборудования/PNSoft-FRICH,PNSoft-WS/'шт.*</t>
  </si>
  <si>
    <t>У6125-0705-0501(РТ21959)'1''Компоненты сетевые (мост, маршрутизатор, модем и т п). Конфигурация и настройка'шт.*</t>
  </si>
  <si>
    <t>П2ПРОКЛАДКА КАБЕЛЯ*</t>
  </si>
  <si>
    <t>У6125-0105-0503'20''Кабель массой 1 м до 1 кг. Прокладка по стене бетонной'м кабеля*</t>
  </si>
  <si>
    <t>У6124-0201-0801'50''Кабель до 35 кВ, масса 1 м до 1 кг. Прокладка в проложенных трубах, блоках и коробах'м кабеля*</t>
  </si>
  <si>
    <t>СТпрайс ТОО «Covax»(=13)'30.1,02'690,0.1,02'Кабель для систем сигнализации и управления групповой прокладки, пожаробезопасный, емк. 1х2х0,64,КСБ нг(А)-FRHF,ТУ 16.К99-037-2009'м*</t>
  </si>
  <si>
    <t>СТпрайс ТОО «Covax»(=13)'10.1,02'1210,0.1,02'Кабель для систем сигнализации и управления групповой прокладки, пожаробезопасный, емк. 1х2х1,13,КСБ нг(А)-FRHF,ТУ 16.К99-037-2009'м*</t>
  </si>
  <si>
    <t>СТпрайс ТОО «Covax»(=13)'10.1,02'1260,0.1,02'Кабель для систем сигнализации и управления групповой прокладки, пожаробезопасный, емк. 2х2х0,64,КСБ нг(А)-FRHF,ТУ 16.К99-037-2009'м*</t>
  </si>
  <si>
    <t>СТпрайс ТОО"ТД INTANT"(=13)'10.1,02'144,64.1,02'Кабель категории 5е, U/UTP, 4 пары, 24 AWG, LSZH нг(A)-HFLTx,внутренней прокладки, белый.'м*</t>
  </si>
  <si>
    <t>С1243-107-0501'0,010.1,02''Кабель силовой не распространяющий горение, с низким дымо- и газовыделением, число жил 3, напряжение 0,66 кВ ГОСТ 31996-2012, марки ВВГнг(А)-LS 3х1,5 (ок)-0,66'км*</t>
  </si>
  <si>
    <t>Ц13-080206-1901'50''Труба винипластовая диаметром до 25 мм. Прокладка по установленным конструкциям, по стенам и колоннам с креплением скобами'м*</t>
  </si>
  <si>
    <t>С1241-207-0302'50.1,02'260.1,02'Труба из поливинилхлорида ПВХ гофрированная диаметром 20 мм'м*</t>
  </si>
  <si>
    <t>С1261-107-0225'100''Дюбель с саморезом,CM06522 'шт.*</t>
  </si>
  <si>
    <t>С1261-404-0535'1''Держатель с защелкой, д.20мм, упак. 100 шт.'шт.*</t>
  </si>
  <si>
    <t>С1247-212-0503'100''Держатель с защелкой, д.20мм, упак. 100 шт.'шт.*</t>
  </si>
  <si>
    <t>532449/2021/1-01-АПС.СО</t>
  </si>
  <si>
    <t>2772,518</t>
  </si>
  <si>
    <t>2130,323</t>
  </si>
  <si>
    <t>0,349</t>
  </si>
  <si>
    <t>2772518</t>
  </si>
  <si>
    <t>Пульт контроля и управления С2000М</t>
  </si>
  <si>
    <t>Приборы ПС приемно-контрольные, пусковые, концентратор блок базовый на 20 лучей. Монтаж оборудования(С2000М)</t>
  </si>
  <si>
    <t>Приборы приемно-контрольные охранно-пожарные модели Сигнал-10</t>
  </si>
  <si>
    <r>
      <t xml:space="preserve">6125-0601-0101
</t>
    </r>
    <r>
      <rPr>
        <b/>
        <i/>
        <sz val="7.5"/>
        <rFont val="Times New Roman Cyr"/>
        <family val="1"/>
        <charset val="204"/>
      </rPr>
      <t>ЕСЦ РСНБ РК 2023</t>
    </r>
  </si>
  <si>
    <t>Приборы ПС приемно-контрольные, пусковые, концентратор блок базовый на 10 лучей. Монтаж оборудования/Сигнал 10)</t>
  </si>
  <si>
    <t>Преобразователь интерфейсов RS-485/RS-232 в Ethernet,С2000-Ethernet</t>
  </si>
  <si>
    <t>Приборы и устройства сигнализирующие объектовые; устройства оптико-/фото/электрические: блок питания и контроля (преобразователь интерфейсов)</t>
  </si>
  <si>
    <t>Контрольно-пусковой блок,С2000-КПБ</t>
  </si>
  <si>
    <t>Приборы ПС приемно-контрольные, пусковые, концентратор блок базовый на 20 лучей (С2000-КПБ,УК-ВК/02)</t>
  </si>
  <si>
    <t>Устройство коммутационное УК-ВК/02</t>
  </si>
  <si>
    <r>
      <t xml:space="preserve">6125-0601-0111
</t>
    </r>
    <r>
      <rPr>
        <b/>
        <i/>
        <sz val="7.5"/>
        <rFont val="Times New Roman Cyr"/>
        <family val="1"/>
        <charset val="204"/>
      </rPr>
      <t>ЕСЦ РСНБ РК 2023</t>
    </r>
  </si>
  <si>
    <t>Устройство коммутационное. Монтаж оборудования</t>
  </si>
  <si>
    <t>Шкаф с резервированным источником питания для монтажа средств АПС,ШПС 12</t>
  </si>
  <si>
    <t>Аккумуляторная батарея 12 В, 12 Ач</t>
  </si>
  <si>
    <t>Приборы и устройства сигнализирующие объектовые; устройства оптико-/фото/электрические: блок питания и контроля (ШПС, аккумулятор)</t>
  </si>
  <si>
    <t>Извещатели пожарные дымовые модели ДИП 31</t>
  </si>
  <si>
    <t>Выносное устройство оптической сигнализации,ВУОС-31</t>
  </si>
  <si>
    <r>
      <t xml:space="preserve">6125-0601-0202
</t>
    </r>
    <r>
      <rPr>
        <b/>
        <i/>
        <sz val="7.5"/>
        <rFont val="Times New Roman Cyr"/>
        <family val="1"/>
        <charset val="204"/>
      </rPr>
      <t>ЕСЦ РСНБ РК 2023</t>
    </r>
  </si>
  <si>
    <t>Извещатели ПС автоматические: дымовой,фото-электрический, радиоизотопный, световой в нормальном исполнении</t>
  </si>
  <si>
    <t>Извещатели пожарные ручные модели ИПР-3 СУ</t>
  </si>
  <si>
    <t>Извещатель ПС автоматический тепловой электро-контактный, магнитоконтактный в нормальном исполнении.Монтаж оборудования</t>
  </si>
  <si>
    <t>Оповещатели модели LD-96 RED ГОСТ Р 54126-2010</t>
  </si>
  <si>
    <t>Оповещатель световой модели ПРИЗМА 102 "Выход"</t>
  </si>
  <si>
    <r>
      <t xml:space="preserve">6125-0601-0601
</t>
    </r>
    <r>
      <rPr>
        <b/>
        <i/>
        <sz val="7.5"/>
        <rFont val="Times New Roman Cyr"/>
        <family val="1"/>
        <charset val="204"/>
      </rPr>
      <t>ЕСЦ РСНБ РК 2023</t>
    </r>
  </si>
  <si>
    <t>Оповещатель пожарный светозвуковой внутренней установки по бетонному основанию. Монтаж оборудования</t>
  </si>
  <si>
    <t>23.2.4</t>
  </si>
  <si>
    <t>23.3.7</t>
  </si>
  <si>
    <r>
      <t xml:space="preserve">прайс
</t>
    </r>
    <r>
      <rPr>
        <b/>
        <i/>
        <sz val="7.5"/>
        <rFont val="Times New Roman Cyr"/>
        <family val="1"/>
        <charset val="204"/>
      </rPr>
      <t>ТОО "Covax"</t>
    </r>
  </si>
  <si>
    <t>Кабель пожарный малодымящий, галоген не содержащий КПСнг(А)-FRLS 2х2х0,75</t>
  </si>
  <si>
    <t>Кабель пожарный малодымящий, галоген не содержащий,КПСнг(A)-FRLS 1x2x0,5</t>
  </si>
  <si>
    <t>Кабель пожарный малодымящий, галоген не содержащий,КПСнг(A)-FRLS 1x2x0,75</t>
  </si>
  <si>
    <t>28.3</t>
  </si>
  <si>
    <t>28.3.1</t>
  </si>
  <si>
    <t>28.3.2</t>
  </si>
  <si>
    <t>28.3.3</t>
  </si>
  <si>
    <t>28.3.4</t>
  </si>
  <si>
    <t>28.3.5</t>
  </si>
  <si>
    <r>
      <t xml:space="preserve">1308-0206-0101
</t>
    </r>
    <r>
      <rPr>
        <b/>
        <i/>
        <sz val="7.5"/>
        <rFont val="Times New Roman Cyr"/>
        <family val="1"/>
        <charset val="204"/>
      </rPr>
      <t>РСНБ РК 2022 Кзтр и Кэм=1,03 Изм. и доп. вып. 26</t>
    </r>
  </si>
  <si>
    <t>Короба пластмассовые шириной до 40 мм. Монтаж оборудования</t>
  </si>
  <si>
    <t>30.1</t>
  </si>
  <si>
    <t>30.1.1</t>
  </si>
  <si>
    <t>30.2</t>
  </si>
  <si>
    <t>30.2.1</t>
  </si>
  <si>
    <t>314-504-0601</t>
  </si>
  <si>
    <t>Подъемники одномачтовые грузоподъёмностью до 500 кг, высотой подъёма 45 м</t>
  </si>
  <si>
    <t>30.2.2</t>
  </si>
  <si>
    <t>30.2.3</t>
  </si>
  <si>
    <t>30.3</t>
  </si>
  <si>
    <t>30.3.1</t>
  </si>
  <si>
    <t>30.3.2</t>
  </si>
  <si>
    <r>
      <t xml:space="preserve">243-907-0108
</t>
    </r>
    <r>
      <rPr>
        <b/>
        <i/>
        <sz val="7.5"/>
        <rFont val="Times New Roman Cyr"/>
        <family val="1"/>
        <charset val="204"/>
      </rPr>
      <t>РСНБ РК 2022</t>
    </r>
  </si>
  <si>
    <t>Канал кабельный из ПВХ, размерами 40 мм х 25 мм</t>
  </si>
  <si>
    <r>
      <t xml:space="preserve">243-907-5808
</t>
    </r>
    <r>
      <rPr>
        <b/>
        <i/>
        <sz val="7.5"/>
        <rFont val="Times New Roman Cyr"/>
        <family val="1"/>
        <charset val="204"/>
      </rPr>
      <t>РСНБ РК 2022</t>
    </r>
  </si>
  <si>
    <t>Фасонная часть для кабель-каналов, плоский угол размерами 40x25</t>
  </si>
  <si>
    <t>Дюбель-хомут “клоп”, однолапковый, 21-22 мм (100 шт)</t>
  </si>
  <si>
    <r>
      <t xml:space="preserve">261-107-0223
</t>
    </r>
    <r>
      <rPr>
        <b/>
        <i/>
        <sz val="7.5"/>
        <rFont val="Times New Roman Cyr"/>
        <family val="1"/>
        <charset val="204"/>
      </rPr>
      <t>РСНБ РК 2022</t>
    </r>
  </si>
  <si>
    <t>Дюбель-гвоздь универсальный 8х100, (50шт)</t>
  </si>
  <si>
    <t>Изолента ПВХ 15х10 черная. 5шт</t>
  </si>
  <si>
    <t>ИСХОДНЫЕ ДАННЫЕ : Э50070</t>
  </si>
  <si>
    <t>Э50070'Q9Ж5'ИЦ8Н2ХМШ1В1+''12.04'''''*</t>
  </si>
  <si>
    <t>Ю''Разработка технического проекта центра управления месторождениями АО ММГ.Корректировка.'532449-1'02-01'ЦУМ Жетыбай'РП'2'02-01-08'Автоматическая пожарная сигнализация.Приобретение и монтаж оборудования.'532449/2021/1-01-АПС.СО'Костюченко А.В.'в ценах 2023 года*</t>
  </si>
  <si>
    <t>СТпрайс ТОО "Торговый Дом INTANT"(=13)'1'75566,07.1,02'Пульт контроля и управления С2000М'шт.*</t>
  </si>
  <si>
    <t>У6125-0601-0102'1''Приборы ПС приемно-контрольные, пусковые, концентратор блок базовый на 20 лучей. Монтаж оборудования(С2000М)'шт.*</t>
  </si>
  <si>
    <t>СТпрайс ТОО "Торговый Дом INTANT"(=13)'1'20495,54.1,02'Приборы приемно-контрольные охранно-пожарные модели Сигнал-10'шт.*</t>
  </si>
  <si>
    <t>У6125-0601-0101'1''Приборы ПС приемно-контрольные, пусковые, концентратор блок базовый на 10 лучей. Монтаж оборудования/Сигнал 10)'шт.*</t>
  </si>
  <si>
    <t>СТпрайс ТОО "Торговый Дом INTANT"(=13)'1'17498,21.1,02'Преобразователь интерфейсов RS-485/RS-232 в Ethernet,С2000-Ethernet'шт.*</t>
  </si>
  <si>
    <t>У6125-0601-0306'1''Приборы и устройства сигнализирующие объектовые; устройства оптико-/фото/электрические: блок питания и контроля (преобразователь интерфейсов)'шт*</t>
  </si>
  <si>
    <t>СТпрайс ТОО "Торговый Дом INTANT"(=13)'1'25328,57.1,02'Контрольно-пусковой блок,С2000-КПБ'шт.*</t>
  </si>
  <si>
    <t>У6125-0601-0102'1''Приборы ПС приемно-контрольные, пусковые, концентратор блок базовый на 20 лучей (С2000-КПБ,УК-ВК/02)'шт*</t>
  </si>
  <si>
    <t>СТпрайс ТОО "Торговый Дом INTANT"(=13)'1'6995,54.1,02'Устройство коммутационное УК-ВК/02'шт.*</t>
  </si>
  <si>
    <t>У6125-0601-0111'1''Устройство коммутационное. Монтаж оборудования'шт.*</t>
  </si>
  <si>
    <t>СТпрайс ТОО "Торговый Дом INTANT"(=13)'1'117887,50.1,02'Шкаф с резервированным источником питания для монтажа средств АПС,ШПС 12'шт.*</t>
  </si>
  <si>
    <t>СТпрайс ТОО "Торговый Дом INTANT"(=13)'1'14821,43.1,02'Аккумуляторная батарея 12 В, 12 Ач'шт.*</t>
  </si>
  <si>
    <t>У6125-0601-0306'2''Приборы и устройства сигнализирующие объектовые; устройства оптико-/фото/электрические: блок питания и контроля (ШПС, аккумулятор)'шт*</t>
  </si>
  <si>
    <t>СТпрайс ТОО "Торговый Дом INTANT"(=13)'31'2481,25.1,02'Извещатели пожарные дымовые модели ДИП 31'шт.*</t>
  </si>
  <si>
    <t>СТпрайс ТОО "Торговый Дом INTANT"(=13)'4'2104,46.1,02'Выносное устройство оптической сигнализации,ВУОС-31'шт*</t>
  </si>
  <si>
    <t>У6125-0601-0202'35''Извещатели ПС автоматические: дымовой,фото-электрический, радиоизотопный, световой в нормальном исполнении'шт*</t>
  </si>
  <si>
    <t>СТпрайс ТОО "Торговый Дом INTANT"(=13)'3'4238,39.1,02'Извещатели пожарные ручные модели ИПР-3 СУ'шт.*</t>
  </si>
  <si>
    <t>У6125-0601-0201'3''Извещатель ПС автоматический тепловой электро-контактный, магнитоконтактный в нормальном исполнении.Монтаж оборудования'шт*</t>
  </si>
  <si>
    <t>СТпрайс ТОО "Торговый Дом INTANT"(=13)'2'1090,18.1,02'Оповещатели модели LD-96 RED ГОСТ Р 54126-2010'шт.*</t>
  </si>
  <si>
    <t>СТпрайс ТОО "Торговый Дом INTANT"(=13)'2'1083,04.1,02'Оповещатель световой модели ПРИЗМА 102 "Выход"'шт.*</t>
  </si>
  <si>
    <t>У6125-0601-0601'4''Оповещатель пожарный светозвуковой внутренней установки по бетонному основанию. Монтаж оборудования'шт.*</t>
  </si>
  <si>
    <t>У6125-0105-0503'110''Кабель массой 1 м до 1 кг. Прокладка по стене бетонной'м кабеля*</t>
  </si>
  <si>
    <t>У6124-0201-0801'260''Кабель до 35 кВ, масса 1 м до 1 кг. Прокладка в проложенных трубах, блоках и коробах'м кабеля*</t>
  </si>
  <si>
    <t>СТпрайс ТОО "Covax"(=13)'10.1,02'375,0.1,02'Кабель пожарный малодымящий, галоген не содержащий КПСнг(А)-FRLS 2х2х0,75'м*</t>
  </si>
  <si>
    <t>СТпрайс ТОО "Торговый Дом INTANT"(=13)'290.1,02'111,61.1,02'Кабель пожарный малодымящий, галоген не содержащий,КПСнг(A)-FRLS 1x2x0,5'м*</t>
  </si>
  <si>
    <t>СТпрайс ТОО "Торговый Дом INTANT"(=13)'60.1,02'152,68.1,02'Кабель пожарный малодымящий, галоген не содержащий,КПСнг(A)-FRLS 1x2x0,75'м*</t>
  </si>
  <si>
    <t>Ц13-080206-1901'250''Труба винипластовая диаметром до 25 мм. Прокладка по установленным конструкциям, по стенам и колоннам с креплением скобами'м*</t>
  </si>
  <si>
    <t>С1241-207-0302'250.1,02''Труба из поливинилхлорида ПВХ гофрированная диаметром 20 мм'м*</t>
  </si>
  <si>
    <t>Ц13-080206-0101'2''Короба пластмассовые шириной до 40 мм. Монтаж оборудования'м*</t>
  </si>
  <si>
    <t>С1243-907-0108'2''Канал кабельный из ПВХ, размерами 40 мм х 25 мм'м*</t>
  </si>
  <si>
    <t>С1243-907-5808'2''Фасонная часть для кабель-каналов, плоский угол размерами 40x25'шт.*</t>
  </si>
  <si>
    <t>С1261-107-0225'200''Дюбель-хомут “клоп”, однолапковый, 21-22 мм (100 шт)'шт.*</t>
  </si>
  <si>
    <t>С1261-107-0223'100''Дюбель-гвоздь универсальный 8х100, (50шт)'100 шт.*</t>
  </si>
  <si>
    <t>С1261-107-0486'250''Изолента ПВХ 15х10 черная. 5шт'м*</t>
  </si>
  <si>
    <t>532449/2021/1-01-АК.СО</t>
  </si>
  <si>
    <t>368482,230</t>
  </si>
  <si>
    <t>7840,629</t>
  </si>
  <si>
    <t>360641,601</t>
  </si>
  <si>
    <t>5691,690</t>
  </si>
  <si>
    <t>0,928</t>
  </si>
  <si>
    <t>Составлен(а) в ценах 2023 г.</t>
  </si>
  <si>
    <t>368482230</t>
  </si>
  <si>
    <t>МОНТАЖНЫЕ РАБОТЫ</t>
  </si>
  <si>
    <t>Комплексы технических средств</t>
  </si>
  <si>
    <r>
      <t xml:space="preserve">6125-0204-0101
</t>
    </r>
    <r>
      <rPr>
        <b/>
        <i/>
        <sz val="7.5"/>
        <rFont val="Times New Roman Cyr"/>
        <family val="1"/>
        <charset val="204"/>
      </rPr>
      <t>ЕСЦ РСНБ РК 2023</t>
    </r>
  </si>
  <si>
    <t>Монтаж оборудования устройства центрального управляющего</t>
  </si>
  <si>
    <t>комп.</t>
  </si>
  <si>
    <r>
      <t xml:space="preserve">прайс
</t>
    </r>
    <r>
      <rPr>
        <b/>
        <i/>
        <sz val="7.5"/>
        <rFont val="Times New Roman Cyr"/>
        <family val="1"/>
        <charset val="204"/>
      </rPr>
      <t>лист ТОО "KMG Automation"</t>
    </r>
  </si>
  <si>
    <t>Резервированный сервер HP ProLiant DL380 Gen10 Plus (Жетыбай)</t>
  </si>
  <si>
    <t>комп</t>
  </si>
  <si>
    <r>
      <t xml:space="preserve">6125-0705-0502
</t>
    </r>
    <r>
      <rPr>
        <b/>
        <i/>
        <sz val="7.5"/>
        <rFont val="Times New Roman Cyr"/>
        <family val="1"/>
        <charset val="204"/>
      </rPr>
      <t>ЕСЦ РСНБ РК 2023</t>
    </r>
  </si>
  <si>
    <t>Программирование и отладка его работы элементов сетевых(мультиплексор, регенератор)</t>
  </si>
  <si>
    <t>3.1.2</t>
  </si>
  <si>
    <r>
      <t xml:space="preserve">прайсТОО
</t>
    </r>
    <r>
      <rPr>
        <b/>
        <i/>
        <sz val="7.5"/>
        <rFont val="Times New Roman Cyr"/>
        <family val="1"/>
        <charset val="204"/>
      </rPr>
      <t>"KMG Automation"</t>
    </r>
  </si>
  <si>
    <t>Программное обеспечение сервера HP ProLiant DL380 Gen10 Plus (Жетыбай)</t>
  </si>
  <si>
    <t>AVEVA Operations Control Supervisory (Жетыбай)</t>
  </si>
  <si>
    <t>6.1.2</t>
  </si>
  <si>
    <r>
      <t xml:space="preserve">ПрайслистТОО"Zerde
</t>
    </r>
    <r>
      <rPr>
        <b/>
        <i/>
        <sz val="7.5"/>
        <rFont val="Times New Roman Cyr"/>
        <family val="1"/>
        <charset val="204"/>
      </rPr>
      <t>Business Solutions"</t>
    </r>
  </si>
  <si>
    <t>16533 X440-G2 24 10/100/1000BASE-T POE, 4 SFP combo,4 1GbE unpopulated SFP upgradable to 10GbE SFP, 1Fixed AC PSU, 1 RPS port, ExtremeXOS Edge license</t>
  </si>
  <si>
    <r>
      <t xml:space="preserve">прайс-лист
</t>
    </r>
    <r>
      <rPr>
        <b/>
        <i/>
        <sz val="7.5"/>
        <rFont val="Times New Roman Cyr"/>
        <family val="1"/>
        <charset val="204"/>
      </rPr>
      <t>ТОО "Zerde Business Solutions"</t>
    </r>
  </si>
  <si>
    <t>97000-16533 EW TAC\OS 16533</t>
  </si>
  <si>
    <t>10033 Pwr Cord10ACEE 7/7IEC320-C13</t>
  </si>
  <si>
    <t>10072H 1000BASE-LX SFP 10 Pack Industrial Temp</t>
  </si>
  <si>
    <t>Palo Alto Networks PA-440</t>
  </si>
  <si>
    <t>Advanced Threat Prevention</t>
  </si>
  <si>
    <r>
      <t xml:space="preserve">прайс
</t>
    </r>
    <r>
      <rPr>
        <b/>
        <i/>
        <sz val="7.5"/>
        <rFont val="Times New Roman Cyr"/>
        <family val="1"/>
        <charset val="204"/>
      </rPr>
      <t>лист ТОО "Zerde Business Solutions"</t>
    </r>
  </si>
  <si>
    <t>Partner enabled premium support, 1 year</t>
  </si>
  <si>
    <t>Система визуализации и рабочие станции</t>
  </si>
  <si>
    <r>
      <t xml:space="preserve">6125-0409-0107
</t>
    </r>
    <r>
      <rPr>
        <b/>
        <i/>
        <sz val="7.5"/>
        <rFont val="Times New Roman Cyr"/>
        <family val="1"/>
        <charset val="204"/>
      </rPr>
      <t>ЕСЦ РСНБ РК 2023</t>
    </r>
  </si>
  <si>
    <t>Контроллер. Монтаж оборудования</t>
  </si>
  <si>
    <t>261-107-0778</t>
  </si>
  <si>
    <t>Трубки резиновые технические для автомобилей АвтоВАЗа и других заводов</t>
  </si>
  <si>
    <t>252-207-0442</t>
  </si>
  <si>
    <t>Наконечник кабельный типа П6-4Д-МУЗ</t>
  </si>
  <si>
    <r>
      <t xml:space="preserve">прайсТОО
</t>
    </r>
    <r>
      <rPr>
        <b/>
        <i/>
        <sz val="7.5"/>
        <rFont val="Times New Roman Cyr"/>
        <family val="1"/>
        <charset val="204"/>
      </rPr>
      <t>"NEWTECH DISTRIBUTION"</t>
    </r>
  </si>
  <si>
    <t>VSN1172-RPSU Контроллер видеостен для трех видеостен. 12 входов</t>
  </si>
  <si>
    <t>CLS-AOCH/60-164 Малодымный оптоволоконный кабель HDMI (Вилка - Вилка), поддержка 4К 60 Гц (4:4:4), 50 м</t>
  </si>
  <si>
    <t>Производство и технологические процессы</t>
  </si>
  <si>
    <r>
      <t xml:space="preserve">6125-0408-0506
</t>
    </r>
    <r>
      <rPr>
        <b/>
        <i/>
        <sz val="7.5"/>
        <rFont val="Times New Roman Cyr"/>
        <family val="1"/>
        <charset val="204"/>
      </rPr>
      <t>ЕСЦ РСНБ РК 2023</t>
    </r>
  </si>
  <si>
    <t>Табло с электронно-лучевыми трубками, количество трубок до 4. Монтаж оборудования</t>
  </si>
  <si>
    <t>17.2.4</t>
  </si>
  <si>
    <t>261-107-0853</t>
  </si>
  <si>
    <t>Прессшпан листовой, марки А</t>
  </si>
  <si>
    <t>17.2.5</t>
  </si>
  <si>
    <t>217-604-0101</t>
  </si>
  <si>
    <t>Электроэнергия</t>
  </si>
  <si>
    <t>кВт/ч</t>
  </si>
  <si>
    <t>17.2.6</t>
  </si>
  <si>
    <t>17.2.7</t>
  </si>
  <si>
    <t>17.2.8</t>
  </si>
  <si>
    <r>
      <t xml:space="preserve">6125-1101-0202
</t>
    </r>
    <r>
      <rPr>
        <b/>
        <i/>
        <sz val="7.5"/>
        <rFont val="Times New Roman Cyr"/>
        <family val="1"/>
        <charset val="204"/>
      </rPr>
      <t>ЕСЦ РСНБ РК 2023</t>
    </r>
  </si>
  <si>
    <t>Аппарат настольный, масса до 0,03 т. Монтаж на столе</t>
  </si>
  <si>
    <r>
      <t xml:space="preserve">6125-0105-0508
</t>
    </r>
    <r>
      <rPr>
        <b/>
        <i/>
        <sz val="7.5"/>
        <rFont val="Times New Roman Cyr"/>
        <family val="1"/>
        <charset val="204"/>
      </rPr>
      <t>ЕСЦ РСНБ РК 2023</t>
    </r>
  </si>
  <si>
    <t>Провод однопарный. Прокладка с креплением проволочными скрепами по стене кирпичной</t>
  </si>
  <si>
    <t>м провода</t>
  </si>
  <si>
    <r>
      <t xml:space="preserve">прайс
</t>
    </r>
    <r>
      <rPr>
        <b/>
        <i/>
        <sz val="7.5"/>
        <rFont val="Times New Roman Cyr"/>
        <family val="1"/>
        <charset val="204"/>
      </rPr>
      <t>ТОО "Newtech Distribution"</t>
    </r>
  </si>
  <si>
    <t>55-дюймовая ЖК-видеостена, 55" 700 nits FHD 0.44mm Even Bezel Video Wall Brightness(Typ.) : 700 cd/m2, Bezel : 0.44 mm (Even), Depth : 86.5 mm, Interface :HDMI(2)/ DP/ DVI-D/ USB/ RS232C/ RJ45/ Audio/ IR,lg-55SVH7F-A</t>
  </si>
  <si>
    <r>
      <t xml:space="preserve">прайс
</t>
    </r>
    <r>
      <rPr>
        <b/>
        <i/>
        <sz val="7.5"/>
        <rFont val="Times New Roman Cyr"/>
        <family val="1"/>
        <charset val="204"/>
      </rPr>
      <t>ТОО"NEWTECH DISTRIBUTION"</t>
    </r>
  </si>
  <si>
    <t>Напольно-настенное крепление видеостены4x2.</t>
  </si>
  <si>
    <t>USB Dual DisplayPort HDBaseT2.0 KVM Extender (4K\100м)</t>
  </si>
  <si>
    <t>1U Video Extender Rack Mount Kits 1U</t>
  </si>
  <si>
    <t>Рабочая станция 3930 Rack XCTO Base Win10p64Workstations / W-2223 3.6GHz 2666MHz 120W /32GB(2x16GB) DDR4 2933 DIMM ECCRegistered WW Memory / 512G</t>
  </si>
  <si>
    <r>
      <t xml:space="preserve">прайс
</t>
    </r>
    <r>
      <rPr>
        <b/>
        <i/>
        <sz val="7.5"/>
        <rFont val="Times New Roman Cyr"/>
        <family val="1"/>
        <charset val="204"/>
      </rPr>
      <t>ТОО "Alsi"</t>
    </r>
  </si>
  <si>
    <t>Монитор с подключением через DisplayPort-27 дюймов</t>
  </si>
  <si>
    <t>Кабель DisplayPort с поддержкой 4К 3м</t>
  </si>
  <si>
    <t>Кабель DisplayPort-HDMI (Вилка - Вилка) 1,8 м</t>
  </si>
  <si>
    <r>
      <t xml:space="preserve">6125-0901-0107
</t>
    </r>
    <r>
      <rPr>
        <b/>
        <i/>
        <sz val="7.5"/>
        <rFont val="Times New Roman Cyr"/>
        <family val="1"/>
        <charset val="204"/>
      </rPr>
      <t>ЕСЦ РСНБ РК 2023</t>
    </r>
  </si>
  <si>
    <t>Конструкции для установки приборов, масса до 40 кг. Монтаж оборудования</t>
  </si>
  <si>
    <t>341-106-0101</t>
  </si>
  <si>
    <t>Ножницы листовые кривошипные (гильотинные)</t>
  </si>
  <si>
    <t>28.2.4</t>
  </si>
  <si>
    <t>28.2.5</t>
  </si>
  <si>
    <t>313-402-0101</t>
  </si>
  <si>
    <t>Агрегаты окрасочные высокого давления для окраски поверхностей конструкций, 1 кВт</t>
  </si>
  <si>
    <t>28.2.6</t>
  </si>
  <si>
    <t>341-303-0101</t>
  </si>
  <si>
    <t>Пресс листогибочный кривошипный 1000 кН (100 тс)</t>
  </si>
  <si>
    <t>28.2.7</t>
  </si>
  <si>
    <t>341-302-0101</t>
  </si>
  <si>
    <t>Пресс кривошипный простого действия 25 кН (2,5 тс)</t>
  </si>
  <si>
    <t>28.2.8</t>
  </si>
  <si>
    <r>
      <t xml:space="preserve">6125-0901-0108
</t>
    </r>
    <r>
      <rPr>
        <b/>
        <i/>
        <sz val="7.5"/>
        <rFont val="Times New Roman Cyr"/>
        <family val="1"/>
        <charset val="204"/>
      </rPr>
      <t>ЕСЦ РСНБ РК 2023 К=10</t>
    </r>
  </si>
  <si>
    <t>Конструкции для установки приборов. Монтаж свыше 40 кг конструкций. Добавлять за каждый 1 кг</t>
  </si>
  <si>
    <t>29.2.3</t>
  </si>
  <si>
    <t>29.2.4</t>
  </si>
  <si>
    <t>29.2.5</t>
  </si>
  <si>
    <t>29.2.6</t>
  </si>
  <si>
    <t>29.2.7</t>
  </si>
  <si>
    <t>Диспетчеризация (транспорт)</t>
  </si>
  <si>
    <t>30.2.4</t>
  </si>
  <si>
    <t>30.2.5</t>
  </si>
  <si>
    <t>30.2.6</t>
  </si>
  <si>
    <t>30.2.7</t>
  </si>
  <si>
    <t>30.2.8</t>
  </si>
  <si>
    <t>35.1</t>
  </si>
  <si>
    <t>35.1.1</t>
  </si>
  <si>
    <t>35.2</t>
  </si>
  <si>
    <t>35.2.1</t>
  </si>
  <si>
    <t>36.3</t>
  </si>
  <si>
    <t>36.3.1</t>
  </si>
  <si>
    <t>36.3.2</t>
  </si>
  <si>
    <t>36.3.3</t>
  </si>
  <si>
    <t>36.3.4</t>
  </si>
  <si>
    <t>40.1</t>
  </si>
  <si>
    <t>40.1.1</t>
  </si>
  <si>
    <t>40.2</t>
  </si>
  <si>
    <t>40.2.1</t>
  </si>
  <si>
    <t>40.2.2</t>
  </si>
  <si>
    <t>40.2.3</t>
  </si>
  <si>
    <t>40.2.4</t>
  </si>
  <si>
    <t>40.2.5</t>
  </si>
  <si>
    <t>40.2.6</t>
  </si>
  <si>
    <t>40.2.7</t>
  </si>
  <si>
    <t>40.2.8</t>
  </si>
  <si>
    <t>41.2.5</t>
  </si>
  <si>
    <t>41.2.6</t>
  </si>
  <si>
    <t>41.2.7</t>
  </si>
  <si>
    <t>Безопасность (видеонаблюдение)</t>
  </si>
  <si>
    <t>42.2.5</t>
  </si>
  <si>
    <t>42.2.6</t>
  </si>
  <si>
    <t>42.2.7</t>
  </si>
  <si>
    <t>42.2.8</t>
  </si>
  <si>
    <t>52.2.4</t>
  </si>
  <si>
    <t>52.2.5</t>
  </si>
  <si>
    <t>52.2.6</t>
  </si>
  <si>
    <t>52.2.7</t>
  </si>
  <si>
    <t>52.2.8</t>
  </si>
  <si>
    <t>53.2.4</t>
  </si>
  <si>
    <t>53.2.5</t>
  </si>
  <si>
    <t>53.2.6</t>
  </si>
  <si>
    <t>53.2.7</t>
  </si>
  <si>
    <t>Мебель и инвентарь</t>
  </si>
  <si>
    <r>
      <t xml:space="preserve">прайс
</t>
    </r>
    <r>
      <rPr>
        <b/>
        <i/>
        <sz val="7.5"/>
        <rFont val="Times New Roman Cyr"/>
        <family val="1"/>
        <charset val="204"/>
      </rPr>
      <t>ИП "МЕЙЗЕР С.А"</t>
    </r>
  </si>
  <si>
    <t>Шкаф для бумаг 1200x450x2000 (материал МДФ)</t>
  </si>
  <si>
    <t>Шкаф для бумаг 1200x300x1200 (материал МДФ)</t>
  </si>
  <si>
    <t>Встроенная кухня 1900x2100x600 мойка, смеситель в комплекте (материал МДФ)</t>
  </si>
  <si>
    <t>компл</t>
  </si>
  <si>
    <r>
      <t xml:space="preserve">прайс
</t>
    </r>
    <r>
      <rPr>
        <b/>
        <i/>
        <sz val="7.5"/>
        <rFont val="Times New Roman Cyr"/>
        <family val="1"/>
        <charset val="204"/>
      </rPr>
      <t>ООО «ПНЕВМОКОНТ»</t>
    </r>
  </si>
  <si>
    <t>Стол диспетчерский ТС300И-1608-О209-Б328.ИО</t>
  </si>
  <si>
    <t>Стол диспетчерский ТС300П-1908-О209-Б228.ИО</t>
  </si>
  <si>
    <t>Кресло диспетчера 24/7, до 125 кг</t>
  </si>
  <si>
    <t>Стойка настольная VESA 75х75, 100х100 мм. O монитора: 13"-27"</t>
  </si>
  <si>
    <t>Стол кухонный 720x1440x750 (столешница МДФ, ножки дерево)</t>
  </si>
  <si>
    <t>Стул кухонный на деревянных ножках со спинкой</t>
  </si>
  <si>
    <t>Кабели и провода</t>
  </si>
  <si>
    <t>63.1</t>
  </si>
  <si>
    <t>63.1.1</t>
  </si>
  <si>
    <t>63.2</t>
  </si>
  <si>
    <t>63.2.1</t>
  </si>
  <si>
    <t>63.2.2</t>
  </si>
  <si>
    <t>63.3</t>
  </si>
  <si>
    <t>63.3.1</t>
  </si>
  <si>
    <t>63.3.2</t>
  </si>
  <si>
    <t>63.3.3</t>
  </si>
  <si>
    <t>63.3.4</t>
  </si>
  <si>
    <t>Кабель UTP cat 6 305 m бухта</t>
  </si>
  <si>
    <r>
      <t xml:space="preserve">243-906-2202
</t>
    </r>
    <r>
      <rPr>
        <b/>
        <i/>
        <sz val="7.5"/>
        <rFont val="Times New Roman Cyr"/>
        <family val="1"/>
        <charset val="204"/>
      </rPr>
      <t>РСНБ РК 2022</t>
    </r>
  </si>
  <si>
    <t>Патч Панель, UTP, Категория 5e, 19" (1U), 24 Порта</t>
  </si>
  <si>
    <r>
      <t xml:space="preserve">243-907-4707
</t>
    </r>
    <r>
      <rPr>
        <b/>
        <i/>
        <sz val="7.5"/>
        <rFont val="Times New Roman Cyr"/>
        <family val="1"/>
        <charset val="204"/>
      </rPr>
      <t>СпрСЦ 12.2023</t>
    </r>
  </si>
  <si>
    <t>Кабельный организатор для серверного шкафа, Тип 5 пластиковых колец, 1U, Чёрный</t>
  </si>
  <si>
    <t>Мокроусовса О.</t>
  </si>
  <si>
    <t>ИСХОДНЫЕ ДАННЫЕ : Э50080</t>
  </si>
  <si>
    <t>Э50080'Q9Ж5'ИЦ8Н2ХМШ1В1+''12.04'''''*</t>
  </si>
  <si>
    <t>Ю''Разработка технического проекта центра управления месторождениями АО ММГ.Корректировка.'532449-1'02-01'ЦУМ Жетыбай'РП'2'02-01-09'Комплексная автоматизация.Приобретение и монтаж оборудования.'532449/2021/1-01-АК.СО'Костюченко А.В.'в ценах 2023 г.*</t>
  </si>
  <si>
    <t>Р МОНТАЖНЫЕ РАБОТЫ*</t>
  </si>
  <si>
    <t>П2 Комплексы технических средств*</t>
  </si>
  <si>
    <t>У6125-0204-0101(РМ20)'1''Монтаж оборудования устройства центрального управляющего'комп.*</t>
  </si>
  <si>
    <t>Т СТпрайс лист ТОО "KMG Automation"(=14)'1'21537715,0.1,02'Резервированный сервер HP ProLiant DL380 Gen10 Plus (Жетыбай)'комп*</t>
  </si>
  <si>
    <t>У6125-0705-0502(РТ21959)'2''Программирование и отладка его работы элементов сетевых(мультиплексор, регенератор)'комп.*</t>
  </si>
  <si>
    <t>СТпрайсТОО "KMG Automation"(=14)'1'37423038,0'Программное обеспечение сервера HP ProLiant DL380 Gen10 Plus (Жетыбай)'комп*</t>
  </si>
  <si>
    <t>СТпрайсТОО "KMG Automation"(=14)'1'199891404,44'AVEVA Operations Control Supervisory (Жетыбай)'комп*</t>
  </si>
  <si>
    <t>У6125-0705-0501(РТ21959)'7''Компоненты сетевые (мост, маршрутизатор, модем и т п). Конфигурация и настройка'шт.*</t>
  </si>
  <si>
    <t>СТПрайслистТОО"Zerde Business Solutions"(=14)'1'1515600.1,012'16533 X440-G2 24 10/100/1000BASE-T POE, 4 SFP combo,4 1GbE unpopulated SFP upgradable to 10GbE SFP, 1Fixed AC PSU, 1 RPS port, ExtremeXOS Edge license'шт*</t>
  </si>
  <si>
    <t>Т СТпрайс-лист ТОО "Zerde Business Solutions"(=14)'1'136045,71.1,02'97000-16533 EW TAC\OS 16533'шт*</t>
  </si>
  <si>
    <t>СТПрайслистТОО"Zerde Business Solutions"(=14)'1'6000.1,012'10033 Pwr Cord10ACEE 7/7IEC320-C13'шт*</t>
  </si>
  <si>
    <t>СТПрайслистТОО"Zerde Business Solutions"(=14)'1'2367771,43.1,012'10072H 1000BASE-LX SFP 10 Pack Industrial Temp'шт*</t>
  </si>
  <si>
    <t>СТПрайслистТОО"Zerde Business Solutions"(=14)'1'681600.1,012' Palo Alto Networks PA-440'шт*</t>
  </si>
  <si>
    <t>СТпрайс-лист ТОО "Zerde Business Solutions"(=14)'1'187200.1,02' Advanced Threat Prevention'шт*</t>
  </si>
  <si>
    <t>Т СТ прайс лист ТОО "Zerde Business Solutions"(=14)'1'122400.1,02' Partner enabled premium support, 1 year'шт'113*</t>
  </si>
  <si>
    <t>П2 Система визуализации и рабочие станции*</t>
  </si>
  <si>
    <t>У6125-0409-0107(РМ20)'1''Контроллер. Монтаж оборудования'шт.*</t>
  </si>
  <si>
    <t>СТпрайсТОО "NEWTECH DISTRIBUTION"(=14)'1'17828459,82.1,012'VSN1172-RPSU Контроллер видеостен для трех видеостен. 12 входов'шт*</t>
  </si>
  <si>
    <t>СТпрайсТОО "NEWTECH DISTRIBUTION"(=14)'5'592875.1,012'CLS-AOCH/60-164 Малодымный оптоволоконный кабель HDMI (Вилка - Вилка), поддержка 4К 60 Гц (4:4:4), 50 м'шт*</t>
  </si>
  <si>
    <t>П2Производство и технологические процессы*</t>
  </si>
  <si>
    <t>У6125-0408-0506(РМ20)'8''Табло с электронно-лучевыми трубками, количество трубок до 4. Монтаж оборудования'шт.*</t>
  </si>
  <si>
    <t>У6125-1101-0202'6''Аппарат настольный, масса до 0,03 т. Монтаж на столе'шт.*</t>
  </si>
  <si>
    <t>У6125-0105-0508'6.3+6.1,8''Провод однопарный. Прокладка с креплением проволочными скрепами по стене кирпичной'м провода*</t>
  </si>
  <si>
    <t>СТпрайс ТОО "Newtech Distribution"(=14)'8'2110491,07.1,012'55-дюймовая ЖК-видеостена, 55" 700 nits FHD 0.44mm Even Bezel Video Wall Brightness(Typ.) : 700 cd/m2, Bezel : 0.44 mm (Even), Depth : 86.5 mm, Interface :HDMI(2)/ DP/ DVI-D/ USB/ RS232C/ RJ45/ Audio/ IR,lg-55SVH7F-A'шт*</t>
  </si>
  <si>
    <t>СТпрайс ТОО"NEWTECH DISTRIBUTION"(=14)'1'12336616,07.1,02'Напольно-настенное крепление видеостены4x2.'шт*</t>
  </si>
  <si>
    <t>СТпрайс ТОО"NEWTECH DISTRIBUTION"(=14)'3'1293973,21.1,02' USB Dual DisplayPort HDBaseT2.0 KVM Extender (4K\100м)'шт*</t>
  </si>
  <si>
    <t>СТпрайс ТОО"NEWTECH DISTRIBUTION"(=14)'2'101026,79.1,02'1U Video Extender Rack Mount Kits 1U'шт*</t>
  </si>
  <si>
    <t>СТпрайс ТОО"NEWTECH DISTRIBUTION"(=14)'3'1363169,64.1,02'Рабочая станция 3930 Rack XCTO Base Win10p64Workstations / W-2223 3.6GHz 2666MHz 120W /32GB(2x16GB) DDR4 2933 DIMM ECCRegistered WW Memory / 512G'шт*</t>
  </si>
  <si>
    <t>СТпрайс ТОО "Alsi"(=14)'6'160535,7.1,02'Монитор с подключением через DisplayPort-27 дюймов'шт*</t>
  </si>
  <si>
    <t>СТпрайсТОО "NEWTECH DISTRIBUTION"(=13)'6'23424,11.1,02'Кабель DisplayPort с поддержкой 4К 3м'шт*</t>
  </si>
  <si>
    <t>СТпрайсТОО "NEWTECH DISTRIBUTION"(=13)'6'24179,46.1,02'Кабель DisplayPort-HDMI (Вилка - Вилка) 1,8 м'шт*</t>
  </si>
  <si>
    <t>У6125-0901-0107(РС131298)(РС131304)(РС147337)(РС149219)(РС149372)(РС272105)(РС278580)(РС279787)(РС286119)'8''Конструкции для установки приборов, масса до 40 кг. Монтаж оборудования'шт.*</t>
  </si>
  <si>
    <t>У6125-0901-0108(РС131298)(РС131304)(РС147337)(РС149219)(РС149372)(РС272105)(РС278580)(РС279787)(РС286119)(Н5.10)(Н52.10)(Н53.10) К=10'8''Конструкции для установки приборов. Монтаж свыше 40 кг конструкций. Добавлять за каждый 1 кг'кг*</t>
  </si>
  <si>
    <t>П2Диспетчеризация (транспорт)*</t>
  </si>
  <si>
    <t>У6125-0408-0506(РМ20)'4''Табло с электронно-лучевыми трубками, количество трубок до 4. Монтаж оборудования'шт.*</t>
  </si>
  <si>
    <t>СТпрайс ТОО "Newtech Distribution"(=14)'4'2110491,07.1,012'55-дюймовая ЖК-видеостена, 55" 700 nits FHD 0.44mm Even Bezel Video Wall Brightness(Typ.) : 700 cd/m2, Bezel : 0.44 mm (Even), Depth : 86.5 mm, Interface :HDMI(2)/ DP/ DVI-D/ USB/ RS232C/ RJ45/ Audio/ IR,lg-55SVH7F-A'шт*</t>
  </si>
  <si>
    <t>СТпрайс ТОО"NEWTECH DISTRIBUTION"(=14)'1'1293973,21.1,02' USB Dual DisplayPort HDBaseT2.0 KVM Extender (4K\100м)'шт*</t>
  </si>
  <si>
    <t>СТпрайс ТОО"NEWTECH DISTRIBUTION"(=14)'1'101026,79.1,02'1U Video Extender Rack Mount Kits 1U'шт*</t>
  </si>
  <si>
    <t>СТпрайс ТОО"NEWTECH DISTRIBUTION"(=14)'1'1363169,64.1,02'Рабочая станция 3930 Rack XCTO Base Win10p64Workstations / W-2223 3.6GHz 2666MHz 120W /32GB(2x16GB) DDR4 2933 DIMM ECCRegistered WW Memory / 512G'шт*</t>
  </si>
  <si>
    <t>У6125-1101-0202'2''Аппарат настольный, масса до 0,03 т. Монтаж на столе'шт.*</t>
  </si>
  <si>
    <t>У6125-0105-0508'2.3+2.1,8''Провод однопарный. Прокладка с креплением проволочными скрепами по стене кирпичной'м провода*</t>
  </si>
  <si>
    <t>СТпрайс ТОО "Alsi"(=14)'2'160535,7.1,02'Монитор с подключением через DisplayPort-27 дюймов'шт*</t>
  </si>
  <si>
    <t>СТпрайсТОО "NEWTECH DISTRIBUTION"(=13)'2'23424,11.1,02'Кабель DisplayPort с поддержкой 4К 3м'шт*</t>
  </si>
  <si>
    <t>СТпрайсТОО "NEWTECH DISTRIBUTION"(=13)'2'24179,46.1,02'Кабель DisplayPort-HDMI (Вилка - Вилка) 1,8 м'шт*</t>
  </si>
  <si>
    <t>У6125-0901-0107(РС131298)(РС131304)(РС147337)(РС149219)(РС149372)(РС272105)(РС278580)(РС279787)(РС286119)'4''Конструкции для установки приборов, масса до 40 кг. Монтаж оборудования'шт.*</t>
  </si>
  <si>
    <t>У6125-0901-0108(РС131298)(РС131304)(РС147337)(РС149219)(РС149372)(РС272105)(РС278580)(РС279787)(РС286119)(Н5.10)(Н52.10)(Н53.10) К=10'4''Конструкции для установки приборов. Монтаж свыше 40 кг конструкций. Добавлять за каждый 1 кг'кг*</t>
  </si>
  <si>
    <t>П2Безопасность (видеонаблюдение)*</t>
  </si>
  <si>
    <t>П2Мебель и инвентарь*</t>
  </si>
  <si>
    <t>СТпрайс ИП "МЕЙЗЕР С.А"(=14)'4'180393,0.1,012'Шкаф для бумаг 1200x450x2000 (материал МДФ)'шт*</t>
  </si>
  <si>
    <t>СТпрайс ИП "МЕЙЗЕР С.А"(=14)'11'160798,0.1,012'Шкаф для бумаг 1200x300x1200 (материал МДФ)'шт*</t>
  </si>
  <si>
    <t>СТпрайс ИП "МЕЙЗЕР С.А"(=14)'1'448875,0.1,012'Встроенная кухня 1900x2100x600 мойка, смеситель в комплекте (материал МДФ)'компл*</t>
  </si>
  <si>
    <t>СТпрайс ООО «ПНЕВМОКОНТ»(=14)'3'309850,0.4,99.1,012'Стол диспетчерский ТС300И-1608-О209-Б328.ИО'шт*</t>
  </si>
  <si>
    <t>СТпрайс ООО «ПНЕВМОКОНТ»(=14)'2'298450,0.4,99.1,012'Стол диспетчерский ТС300П-1908-О209-Б228.ИО'шт*</t>
  </si>
  <si>
    <t>СТпрайс ООО «ПНЕВМОКОНТ»(=14)'5'63100,0.4,99.1,012'Кресло диспетчера 24/7, до 125 кг'шт*</t>
  </si>
  <si>
    <t>СТпрайс ООО «ПНЕВМОКОНТ»(=14)'5'19150,0.4,99.1,012'Стойка настольная VESA 75х75, 100х100 мм. O монитора: 13"-27"'шт*</t>
  </si>
  <si>
    <t>СТпрайс ИП "МЕЙЗЕР С.А"(=14)'1'67000,0.1,012'Стол кухонный 720x1440x750 (столешница МДФ, ножки дерево)'шт*</t>
  </si>
  <si>
    <t>СТпрайс ИП "МЕЙЗЕР С.А"(=14)'4'12600,0.1,012'Стул кухонный на деревянных ножках со спинкой'шт*</t>
  </si>
  <si>
    <t>П2Кабели и провода*</t>
  </si>
  <si>
    <t>У6125-0105-0508'6.305''Провод однопарный. Прокладка с креплением проволочными скрепами по стене кирпичной'м провода*</t>
  </si>
  <si>
    <t>СТпрайс ТОО "Newtech Distribution"(=13)'6'152232,14.1,02'Кабель UTP cat 6 305 m бухта'шт*</t>
  </si>
  <si>
    <t>С1243-906-2202'2''Патч Панель, UTP, Категория 5e, 19" (1U), 24 Порта'шт.*</t>
  </si>
  <si>
    <t>77</t>
  </si>
  <si>
    <t>С1243-907-4707'4''Кабельный организатор для серверного шкафа, Тип 5 пластиковых колец, 1U, Чёрный'шт.*</t>
  </si>
  <si>
    <t>78</t>
  </si>
  <si>
    <t>К'Мокроусовса О.*</t>
  </si>
  <si>
    <t>Руководитель проектной организации  ____________________________ Туманов В.В.</t>
  </si>
  <si>
    <t>Главный инженер проекта                      ____________________________ Костюченко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</si>
</sst>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######"/>
    <numFmt numFmtId="165" formatCode="0.000"/>
    <numFmt numFmtId="166" formatCode="\ #,##0.00&quot;р. &quot;;\-#,##0.00&quot;р. &quot;;&quot; -&quot;#&quot;р. &quot;;@\ "/>
  </numFmts>
  <fonts count="55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color rgb="FF969696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sz val="11"/>
      <color rgb="FF808080"/>
      <name val="Times New Roman Cyr"/>
      <charset val="204"/>
    </font>
    <font>
      <i/>
      <sz val="9"/>
      <name val="Times New Roman Cyr"/>
      <charset val="204"/>
    </font>
    <font>
      <i/>
      <sz val="9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color rgb="FF969696"/>
      <name val="Times New Roman Cyr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  <font>
      <sz val="9"/>
      <color rgb="FF808080"/>
      <name val="Times New Roman Cyr"/>
      <charset val="204"/>
    </font>
    <font>
      <sz val="9"/>
      <color rgb="FF333333"/>
      <name val="Times New Roman Cyr"/>
      <charset val="204"/>
    </font>
    <font>
      <sz val="9"/>
      <name val="Times New Roman Cyr"/>
      <charset val="204"/>
    </font>
    <font>
      <sz val="9"/>
      <color rgb="FF000080"/>
      <name val="Times New Roman Cyr"/>
      <charset val="204"/>
    </font>
    <font>
      <i/>
      <sz val="9"/>
      <color rgb="FF000080"/>
      <name val="Times New Roman Cyr"/>
      <charset val="204"/>
    </font>
    <font>
      <i/>
      <sz val="9"/>
      <color rgb="FF969696"/>
      <name val="Times New Roman Cyr"/>
      <charset val="204"/>
    </font>
    <font>
      <vertAlign val="superscript"/>
      <sz val="9"/>
      <color indexed="18"/>
      <name val="Times New Roman Cyr"/>
      <charset val="204"/>
    </font>
    <font>
      <sz val="9"/>
      <color indexed="18"/>
      <name val="Times New Roman Cyr"/>
      <charset val="204"/>
    </font>
    <font>
      <sz val="9"/>
      <color rgb="FF000000"/>
      <name val="Times New Roman Cyr"/>
      <charset val="204"/>
    </font>
    <font>
      <vertAlign val="superscript"/>
      <sz val="9"/>
      <color indexed="8"/>
      <name val="Times New Roman Cyr"/>
      <charset val="204"/>
    </font>
    <font>
      <i/>
      <sz val="8"/>
      <color rgb="FF808080"/>
      <name val="Times New Roman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23"/>
      <name val="Times New Roman"/>
      <family val="1"/>
      <charset val="204"/>
    </font>
    <font>
      <sz val="9"/>
      <name val="Lucida Console"/>
      <family val="3"/>
      <charset val="204"/>
    </font>
    <font>
      <sz val="10"/>
      <name val="Courier New"/>
      <family val="3"/>
      <charset val="204"/>
    </font>
    <font>
      <vertAlign val="superscript"/>
      <sz val="10"/>
      <name val="Courier New"/>
      <family val="3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 style="hair">
        <color rgb="FF000000"/>
      </left>
      <right/>
      <top style="thin">
        <color indexed="64"/>
      </top>
      <bottom style="hair">
        <color rgb="FFC0C0C0"/>
      </bottom>
      <diagonal/>
    </border>
    <border>
      <left/>
      <right/>
      <top style="thin">
        <color indexed="64"/>
      </top>
      <bottom style="hair">
        <color rgb="FFC0C0C0"/>
      </bottom>
      <diagonal/>
    </border>
    <border>
      <left/>
      <right style="hair">
        <color rgb="FF00000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 style="dotted">
        <color rgb="FFC0C0C0"/>
      </left>
      <right style="hair">
        <color rgb="FFC0C0C0"/>
      </right>
      <top/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  <border>
      <left style="thin">
        <color rgb="FFC0C0C0"/>
      </left>
      <right/>
      <top style="thin">
        <color indexed="64"/>
      </top>
      <bottom style="hair">
        <color rgb="FFC0C0C0"/>
      </bottom>
      <diagonal/>
    </border>
    <border>
      <left/>
      <right style="hair">
        <color rgb="FFC0C0C0"/>
      </right>
      <top style="thin">
        <color indexed="64"/>
      </top>
      <bottom style="hair">
        <color rgb="FFC0C0C0"/>
      </bottom>
      <diagonal/>
    </border>
    <border>
      <left/>
      <right/>
      <top style="hair">
        <color rgb="FFCCCCCC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166" fontId="1" fillId="0" borderId="0" applyFill="0" applyBorder="0" applyAlignment="0" applyProtection="0"/>
    <xf numFmtId="0" fontId="45" fillId="0" borderId="0"/>
    <xf numFmtId="0" fontId="53" fillId="0" borderId="0" applyNumberFormat="0" applyFill="0" applyBorder="0" applyAlignment="0" applyProtection="0"/>
  </cellStyleXfs>
  <cellXfs count="209">
    <xf numFmtId="0" fontId="0" fillId="0" borderId="0" xfId="0"/>
    <xf numFmtId="0" fontId="1" fillId="0" borderId="0" xfId="1" applyFill="1"/>
    <xf numFmtId="0" fontId="2" fillId="0" borderId="0" xfId="2" applyFont="1"/>
    <xf numFmtId="0" fontId="3" fillId="0" borderId="0" xfId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0" fontId="4" fillId="0" borderId="0" xfId="2" applyFont="1"/>
    <xf numFmtId="0" fontId="1" fillId="0" borderId="0" xfId="1" applyBorder="1"/>
    <xf numFmtId="0" fontId="3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left" vertical="top"/>
    </xf>
    <xf numFmtId="0" fontId="6" fillId="0" borderId="0" xfId="1" applyFont="1" applyFill="1" applyAlignment="1">
      <alignment horizontal="left" vertical="top"/>
    </xf>
    <xf numFmtId="0" fontId="7" fillId="0" borderId="0" xfId="2" applyFont="1"/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4" fillId="0" borderId="0" xfId="2" applyFont="1" applyAlignment="1">
      <alignment vertical="top"/>
    </xf>
    <xf numFmtId="0" fontId="9" fillId="0" borderId="3" xfId="2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9" fillId="0" borderId="4" xfId="2" applyFont="1" applyBorder="1" applyAlignment="1">
      <alignment horizontal="left" vertical="top" wrapText="1"/>
    </xf>
    <xf numFmtId="0" fontId="9" fillId="0" borderId="4" xfId="2" applyFont="1" applyBorder="1" applyAlignment="1">
      <alignment horizontal="center" vertical="top" wrapText="1"/>
    </xf>
    <xf numFmtId="0" fontId="9" fillId="0" borderId="0" xfId="2" applyFont="1" applyAlignment="1">
      <alignment horizontal="center" vertical="top" wrapText="1"/>
    </xf>
    <xf numFmtId="0" fontId="1" fillId="0" borderId="0" xfId="1" applyFont="1" applyAlignment="1">
      <alignment vertical="top"/>
    </xf>
    <xf numFmtId="0" fontId="10" fillId="0" borderId="0" xfId="1" applyFont="1" applyAlignment="1">
      <alignment horizontal="right"/>
    </xf>
    <xf numFmtId="0" fontId="11" fillId="0" borderId="0" xfId="1" applyFont="1" applyAlignment="1">
      <alignment horizontal="left" vertical="top" indent="1"/>
    </xf>
    <xf numFmtId="0" fontId="12" fillId="0" borderId="0" xfId="1" applyFont="1" applyAlignment="1">
      <alignment horizontal="center" vertical="top" wrapText="1"/>
    </xf>
    <xf numFmtId="0" fontId="13" fillId="0" borderId="0" xfId="1" applyFont="1" applyAlignment="1">
      <alignment vertical="top" wrapText="1"/>
    </xf>
    <xf numFmtId="0" fontId="13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vertical="top"/>
    </xf>
    <xf numFmtId="0" fontId="12" fillId="0" borderId="0" xfId="1" applyFont="1" applyAlignment="1">
      <alignment horizontal="left" vertical="top"/>
    </xf>
    <xf numFmtId="0" fontId="1" fillId="0" borderId="0" xfId="1" applyFont="1" applyAlignment="1">
      <alignment horizontal="center" vertical="top" wrapText="1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right" vertical="top" wrapText="1" indent="1"/>
    </xf>
    <xf numFmtId="0" fontId="1" fillId="0" borderId="7" xfId="1" applyFont="1" applyBorder="1" applyAlignment="1">
      <alignment horizontal="right" vertical="top" wrapText="1"/>
    </xf>
    <xf numFmtId="0" fontId="1" fillId="0" borderId="5" xfId="1" applyFont="1" applyBorder="1" applyAlignment="1"/>
    <xf numFmtId="0" fontId="16" fillId="0" borderId="0" xfId="1" applyFont="1" applyAlignment="1">
      <alignment horizontal="left" vertical="top"/>
    </xf>
    <xf numFmtId="0" fontId="1" fillId="0" borderId="0" xfId="1" applyFont="1" applyAlignment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center" vertical="center"/>
    </xf>
    <xf numFmtId="0" fontId="12" fillId="3" borderId="4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0" fontId="1" fillId="0" borderId="0" xfId="1" applyFont="1"/>
    <xf numFmtId="0" fontId="1" fillId="0" borderId="16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left" vertical="top" wrapText="1"/>
    </xf>
    <xf numFmtId="0" fontId="1" fillId="0" borderId="17" xfId="1" applyFont="1" applyBorder="1" applyAlignment="1">
      <alignment horizontal="left" vertical="top" wrapText="1" indent="1"/>
    </xf>
    <xf numFmtId="165" fontId="1" fillId="0" borderId="17" xfId="1" applyNumberFormat="1" applyFont="1" applyBorder="1" applyAlignment="1">
      <alignment horizontal="right" vertical="center" shrinkToFit="1"/>
    </xf>
    <xf numFmtId="164" fontId="1" fillId="0" borderId="17" xfId="1" applyNumberFormat="1" applyFont="1" applyBorder="1" applyAlignment="1">
      <alignment horizontal="right" vertical="center" shrinkToFit="1"/>
    </xf>
    <xf numFmtId="2" fontId="1" fillId="0" borderId="0" xfId="1" applyNumberFormat="1" applyFont="1" applyAlignment="1">
      <alignment horizontal="right" vertical="top"/>
    </xf>
    <xf numFmtId="0" fontId="18" fillId="3" borderId="16" xfId="1" applyFont="1" applyFill="1" applyBorder="1" applyAlignment="1">
      <alignment horizontal="center" vertical="top" wrapText="1"/>
    </xf>
    <xf numFmtId="0" fontId="18" fillId="3" borderId="17" xfId="1" applyFont="1" applyFill="1" applyBorder="1" applyAlignment="1">
      <alignment horizontal="left" vertical="top" wrapText="1"/>
    </xf>
    <xf numFmtId="0" fontId="18" fillId="3" borderId="17" xfId="1" applyFont="1" applyFill="1" applyBorder="1" applyAlignment="1">
      <alignment horizontal="left" vertical="top" wrapText="1" indent="1"/>
    </xf>
    <xf numFmtId="164" fontId="18" fillId="3" borderId="17" xfId="1" applyNumberFormat="1" applyFont="1" applyFill="1" applyBorder="1" applyAlignment="1">
      <alignment horizontal="right" vertical="center" shrinkToFit="1"/>
    </xf>
    <xf numFmtId="165" fontId="18" fillId="3" borderId="17" xfId="1" applyNumberFormat="1" applyFont="1" applyFill="1" applyBorder="1" applyAlignment="1">
      <alignment horizontal="right" vertical="center" shrinkToFit="1"/>
    </xf>
    <xf numFmtId="0" fontId="19" fillId="0" borderId="0" xfId="1" applyFont="1" applyAlignment="1"/>
    <xf numFmtId="0" fontId="11" fillId="0" borderId="0" xfId="1" applyFont="1" applyAlignment="1">
      <alignment horizontal="left" wrapText="1" indent="1"/>
    </xf>
    <xf numFmtId="0" fontId="12" fillId="0" borderId="0" xfId="1" applyFont="1"/>
    <xf numFmtId="0" fontId="1" fillId="0" borderId="0" xfId="1" applyFont="1" applyAlignment="1">
      <alignment wrapText="1"/>
    </xf>
    <xf numFmtId="0" fontId="20" fillId="0" borderId="0" xfId="1" applyFont="1" applyAlignment="1">
      <alignment horizontal="left" vertical="top"/>
    </xf>
    <xf numFmtId="0" fontId="21" fillId="0" borderId="0" xfId="1" applyFont="1" applyAlignment="1">
      <alignment vertical="top" wrapText="1"/>
    </xf>
    <xf numFmtId="0" fontId="1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12" fillId="0" borderId="0" xfId="1" applyFont="1" applyAlignment="1">
      <alignment horizontal="right"/>
    </xf>
    <xf numFmtId="0" fontId="12" fillId="0" borderId="0" xfId="1" applyFont="1" applyAlignment="1"/>
    <xf numFmtId="0" fontId="1" fillId="0" borderId="5" xfId="1" applyFont="1" applyBorder="1"/>
    <xf numFmtId="0" fontId="24" fillId="0" borderId="5" xfId="1" applyFont="1" applyBorder="1" applyAlignment="1">
      <alignment horizontal="right"/>
    </xf>
    <xf numFmtId="0" fontId="1" fillId="0" borderId="5" xfId="1" applyFont="1" applyBorder="1" applyAlignment="1">
      <alignment horizontal="right"/>
    </xf>
    <xf numFmtId="0" fontId="11" fillId="0" borderId="0" xfId="1" applyFont="1" applyAlignment="1">
      <alignment horizontal="left" vertical="top" indent="2"/>
    </xf>
    <xf numFmtId="0" fontId="11" fillId="0" borderId="0" xfId="1" applyFont="1" applyAlignment="1">
      <alignment horizontal="center" vertical="top"/>
    </xf>
    <xf numFmtId="165" fontId="11" fillId="0" borderId="0" xfId="1" applyNumberFormat="1" applyFont="1" applyAlignment="1">
      <alignment horizontal="right" vertical="top"/>
    </xf>
    <xf numFmtId="0" fontId="11" fillId="0" borderId="0" xfId="1" applyFont="1" applyAlignment="1">
      <alignment vertical="top"/>
    </xf>
    <xf numFmtId="0" fontId="11" fillId="0" borderId="5" xfId="1" applyFont="1" applyBorder="1" applyAlignment="1">
      <alignment vertical="top"/>
    </xf>
    <xf numFmtId="165" fontId="11" fillId="0" borderId="5" xfId="1" applyNumberFormat="1" applyFont="1" applyBorder="1" applyAlignment="1">
      <alignment horizontal="right" vertical="top"/>
    </xf>
    <xf numFmtId="0" fontId="11" fillId="0" borderId="5" xfId="1" applyFont="1" applyBorder="1" applyAlignment="1">
      <alignment horizontal="right"/>
    </xf>
    <xf numFmtId="0" fontId="1" fillId="0" borderId="5" xfId="1" applyFont="1" applyBorder="1" applyAlignment="1">
      <alignment vertical="top"/>
    </xf>
    <xf numFmtId="0" fontId="1" fillId="0" borderId="5" xfId="1" applyFont="1" applyBorder="1" applyAlignment="1">
      <alignment horizontal="right" vertical="top"/>
    </xf>
    <xf numFmtId="0" fontId="12" fillId="3" borderId="3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vertical="top" wrapText="1"/>
    </xf>
    <xf numFmtId="0" fontId="25" fillId="3" borderId="5" xfId="1" applyFont="1" applyFill="1" applyBorder="1" applyAlignment="1">
      <alignment horizontal="right" vertical="top" wrapText="1" indent="1"/>
    </xf>
    <xf numFmtId="0" fontId="6" fillId="3" borderId="7" xfId="1" applyFont="1" applyFill="1" applyBorder="1" applyAlignment="1">
      <alignment vertical="top" wrapText="1"/>
    </xf>
    <xf numFmtId="0" fontId="26" fillId="3" borderId="5" xfId="1" applyFont="1" applyFill="1" applyBorder="1" applyAlignment="1">
      <alignment horizontal="center" vertical="top" wrapText="1"/>
    </xf>
    <xf numFmtId="0" fontId="26" fillId="3" borderId="5" xfId="1" applyFont="1" applyFill="1" applyBorder="1" applyAlignment="1">
      <alignment horizontal="right" vertical="top" wrapText="1"/>
    </xf>
    <xf numFmtId="0" fontId="26" fillId="3" borderId="5" xfId="1" applyFont="1" applyFill="1" applyBorder="1" applyAlignment="1">
      <alignment horizontal="right" vertical="top" shrinkToFit="1"/>
    </xf>
    <xf numFmtId="1" fontId="6" fillId="3" borderId="23" xfId="1" applyNumberFormat="1" applyFont="1" applyFill="1" applyBorder="1" applyAlignment="1">
      <alignment horizontal="right" vertical="top" shrinkToFit="1"/>
    </xf>
    <xf numFmtId="0" fontId="27" fillId="3" borderId="24" xfId="1" applyFont="1" applyFill="1" applyBorder="1" applyAlignment="1">
      <alignment horizontal="center" vertical="top" wrapText="1"/>
    </xf>
    <xf numFmtId="0" fontId="27" fillId="3" borderId="8" xfId="1" applyFont="1" applyFill="1" applyBorder="1" applyAlignment="1">
      <alignment horizontal="left" vertical="top" wrapText="1"/>
    </xf>
    <xf numFmtId="0" fontId="28" fillId="3" borderId="8" xfId="1" applyFont="1" applyFill="1" applyBorder="1" applyAlignment="1">
      <alignment horizontal="left" vertical="top" wrapText="1" indent="2"/>
    </xf>
    <xf numFmtId="0" fontId="28" fillId="3" borderId="25" xfId="1" applyFont="1" applyFill="1" applyBorder="1" applyAlignment="1">
      <alignment horizontal="center" vertical="top" wrapText="1"/>
    </xf>
    <xf numFmtId="0" fontId="29" fillId="3" borderId="26" xfId="1" applyFont="1" applyFill="1" applyBorder="1" applyAlignment="1">
      <alignment horizontal="right" vertical="top" wrapText="1"/>
    </xf>
    <xf numFmtId="0" fontId="29" fillId="3" borderId="26" xfId="1" applyFont="1" applyFill="1" applyBorder="1" applyAlignment="1">
      <alignment horizontal="right" vertical="top" shrinkToFit="1"/>
    </xf>
    <xf numFmtId="1" fontId="29" fillId="3" borderId="26" xfId="1" applyNumberFormat="1" applyFont="1" applyFill="1" applyBorder="1" applyAlignment="1">
      <alignment horizontal="right" vertical="top" shrinkToFit="1"/>
    </xf>
    <xf numFmtId="0" fontId="12" fillId="3" borderId="24" xfId="1" applyFont="1" applyFill="1" applyBorder="1" applyAlignment="1">
      <alignment horizontal="center" vertical="top" wrapText="1"/>
    </xf>
    <xf numFmtId="0" fontId="30" fillId="3" borderId="8" xfId="1" applyFont="1" applyFill="1" applyBorder="1" applyAlignment="1">
      <alignment horizontal="left" vertical="top" wrapText="1" indent="1"/>
    </xf>
    <xf numFmtId="0" fontId="12" fillId="3" borderId="8" xfId="1" applyFont="1" applyFill="1" applyBorder="1" applyAlignment="1">
      <alignment horizontal="left" vertical="top" wrapText="1"/>
    </xf>
    <xf numFmtId="0" fontId="12" fillId="3" borderId="25" xfId="1" applyFont="1" applyFill="1" applyBorder="1" applyAlignment="1">
      <alignment horizontal="center" vertical="top" wrapText="1"/>
    </xf>
    <xf numFmtId="0" fontId="7" fillId="3" borderId="26" xfId="1" applyFont="1" applyFill="1" applyBorder="1" applyAlignment="1">
      <alignment horizontal="right" vertical="top" wrapText="1"/>
    </xf>
    <xf numFmtId="0" fontId="7" fillId="3" borderId="26" xfId="1" applyFont="1" applyFill="1" applyBorder="1" applyAlignment="1">
      <alignment horizontal="right" vertical="top" shrinkToFit="1"/>
    </xf>
    <xf numFmtId="1" fontId="7" fillId="3" borderId="26" xfId="1" applyNumberFormat="1" applyFont="1" applyFill="1" applyBorder="1" applyAlignment="1">
      <alignment horizontal="right" vertical="top" shrinkToFit="1"/>
    </xf>
    <xf numFmtId="3" fontId="7" fillId="3" borderId="26" xfId="1" applyNumberFormat="1" applyFont="1" applyFill="1" applyBorder="1" applyAlignment="1">
      <alignment horizontal="right" vertical="top" wrapText="1"/>
    </xf>
    <xf numFmtId="0" fontId="31" fillId="0" borderId="27" xfId="1" applyFont="1" applyBorder="1" applyAlignment="1">
      <alignment horizontal="center" vertical="top" wrapText="1"/>
    </xf>
    <xf numFmtId="0" fontId="31" fillId="0" borderId="28" xfId="1" applyFont="1" applyBorder="1" applyAlignment="1">
      <alignment horizontal="left" vertical="top" wrapText="1"/>
    </xf>
    <xf numFmtId="0" fontId="31" fillId="0" borderId="28" xfId="1" applyFont="1" applyBorder="1" applyAlignment="1">
      <alignment horizontal="left" vertical="top" wrapText="1" indent="1"/>
    </xf>
    <xf numFmtId="0" fontId="31" fillId="0" borderId="28" xfId="1" applyFont="1" applyBorder="1" applyAlignment="1">
      <alignment horizontal="center" vertical="top" wrapText="1"/>
    </xf>
    <xf numFmtId="164" fontId="31" fillId="0" borderId="28" xfId="1" applyNumberFormat="1" applyFont="1" applyBorder="1" applyAlignment="1">
      <alignment horizontal="right" vertical="top"/>
    </xf>
    <xf numFmtId="3" fontId="31" fillId="0" borderId="28" xfId="1" applyNumberFormat="1" applyFont="1" applyBorder="1" applyAlignment="1">
      <alignment horizontal="right" vertical="top" shrinkToFit="1"/>
    </xf>
    <xf numFmtId="1" fontId="31" fillId="0" borderId="28" xfId="1" applyNumberFormat="1" applyFont="1" applyBorder="1" applyAlignment="1">
      <alignment horizontal="right" vertical="top" shrinkToFit="1"/>
    </xf>
    <xf numFmtId="0" fontId="31" fillId="0" borderId="0" xfId="1" applyFont="1" applyAlignment="1">
      <alignment vertical="top"/>
    </xf>
    <xf numFmtId="0" fontId="34" fillId="0" borderId="25" xfId="1" applyFont="1" applyBorder="1" applyAlignment="1">
      <alignment horizontal="right" vertical="top" wrapText="1"/>
    </xf>
    <xf numFmtId="0" fontId="34" fillId="0" borderId="26" xfId="1" applyFont="1" applyBorder="1" applyAlignment="1">
      <alignment horizontal="right" vertical="top" wrapText="1"/>
    </xf>
    <xf numFmtId="0" fontId="35" fillId="0" borderId="26" xfId="1" applyFont="1" applyBorder="1" applyAlignment="1">
      <alignment horizontal="left" vertical="top" wrapText="1" indent="3"/>
    </xf>
    <xf numFmtId="0" fontId="35" fillId="0" borderId="26" xfId="1" applyFont="1" applyBorder="1" applyAlignment="1">
      <alignment horizontal="center" vertical="top" wrapText="1"/>
    </xf>
    <xf numFmtId="0" fontId="35" fillId="0" borderId="26" xfId="1" applyFont="1" applyBorder="1" applyAlignment="1">
      <alignment horizontal="right" vertical="top"/>
    </xf>
    <xf numFmtId="2" fontId="35" fillId="0" borderId="26" xfId="1" applyNumberFormat="1" applyFont="1" applyBorder="1" applyAlignment="1">
      <alignment horizontal="right" vertical="top" shrinkToFit="1"/>
    </xf>
    <xf numFmtId="1" fontId="35" fillId="0" borderId="26" xfId="1" applyNumberFormat="1" applyFont="1" applyBorder="1" applyAlignment="1">
      <alignment horizontal="right" vertical="top" shrinkToFit="1"/>
    </xf>
    <xf numFmtId="0" fontId="36" fillId="0" borderId="26" xfId="1" applyFont="1" applyBorder="1" applyAlignment="1">
      <alignment horizontal="left" vertical="top" wrapText="1" indent="2"/>
    </xf>
    <xf numFmtId="0" fontId="36" fillId="0" borderId="26" xfId="1" applyFont="1" applyBorder="1" applyAlignment="1">
      <alignment horizontal="center" vertical="top" wrapText="1"/>
    </xf>
    <xf numFmtId="0" fontId="36" fillId="0" borderId="26" xfId="1" applyFont="1" applyBorder="1" applyAlignment="1">
      <alignment horizontal="right" vertical="top"/>
    </xf>
    <xf numFmtId="3" fontId="36" fillId="0" borderId="26" xfId="1" applyNumberFormat="1" applyFont="1" applyBorder="1" applyAlignment="1">
      <alignment horizontal="right" vertical="top" shrinkToFit="1"/>
    </xf>
    <xf numFmtId="1" fontId="36" fillId="0" borderId="26" xfId="1" applyNumberFormat="1" applyFont="1" applyBorder="1" applyAlignment="1">
      <alignment horizontal="right" vertical="top" shrinkToFit="1"/>
    </xf>
    <xf numFmtId="3" fontId="35" fillId="0" borderId="26" xfId="1" applyNumberFormat="1" applyFont="1" applyBorder="1" applyAlignment="1">
      <alignment horizontal="right" vertical="top" shrinkToFit="1"/>
    </xf>
    <xf numFmtId="0" fontId="30" fillId="0" borderId="25" xfId="1" applyFont="1" applyBorder="1" applyAlignment="1">
      <alignment horizontal="right" vertical="top" wrapText="1"/>
    </xf>
    <xf numFmtId="0" fontId="37" fillId="0" borderId="26" xfId="1" applyFont="1" applyBorder="1" applyAlignment="1">
      <alignment horizontal="center" vertical="top" wrapText="1"/>
    </xf>
    <xf numFmtId="0" fontId="37" fillId="0" borderId="26" xfId="1" applyFont="1" applyBorder="1" applyAlignment="1">
      <alignment horizontal="left" vertical="top" wrapText="1"/>
    </xf>
    <xf numFmtId="164" fontId="37" fillId="0" borderId="26" xfId="1" applyNumberFormat="1" applyFont="1" applyBorder="1" applyAlignment="1">
      <alignment horizontal="right" vertical="top"/>
    </xf>
    <xf numFmtId="3" fontId="37" fillId="0" borderId="26" xfId="1" applyNumberFormat="1" applyFont="1" applyBorder="1" applyAlignment="1">
      <alignment horizontal="right" vertical="top" shrinkToFit="1"/>
    </xf>
    <xf numFmtId="1" fontId="37" fillId="0" borderId="26" xfId="1" applyNumberFormat="1" applyFont="1" applyBorder="1" applyAlignment="1">
      <alignment horizontal="right" vertical="top" shrinkToFit="1"/>
    </xf>
    <xf numFmtId="0" fontId="38" fillId="0" borderId="25" xfId="1" applyFont="1" applyBorder="1" applyAlignment="1">
      <alignment horizontal="center" vertical="top" wrapText="1"/>
    </xf>
    <xf numFmtId="0" fontId="39" fillId="0" borderId="26" xfId="1" applyFont="1" applyBorder="1" applyAlignment="1">
      <alignment horizontal="right" vertical="top" wrapText="1"/>
    </xf>
    <xf numFmtId="0" fontId="38" fillId="0" borderId="26" xfId="1" applyFont="1" applyBorder="1" applyAlignment="1">
      <alignment horizontal="right" vertical="top" wrapText="1" indent="1"/>
    </xf>
    <xf numFmtId="0" fontId="38" fillId="0" borderId="26" xfId="1" applyFont="1" applyBorder="1" applyAlignment="1">
      <alignment horizontal="center" vertical="top" wrapText="1"/>
    </xf>
    <xf numFmtId="164" fontId="38" fillId="0" borderId="26" xfId="1" applyNumberFormat="1" applyFont="1" applyBorder="1" applyAlignment="1">
      <alignment horizontal="right" vertical="top"/>
    </xf>
    <xf numFmtId="3" fontId="38" fillId="0" borderId="26" xfId="1" applyNumberFormat="1" applyFont="1" applyBorder="1" applyAlignment="1">
      <alignment horizontal="right" vertical="top" shrinkToFit="1"/>
    </xf>
    <xf numFmtId="1" fontId="38" fillId="0" borderId="26" xfId="1" applyNumberFormat="1" applyFont="1" applyBorder="1" applyAlignment="1">
      <alignment horizontal="right" vertical="top" shrinkToFit="1"/>
    </xf>
    <xf numFmtId="3" fontId="31" fillId="0" borderId="28" xfId="1" applyNumberFormat="1" applyFont="1" applyBorder="1" applyAlignment="1">
      <alignment horizontal="right" vertical="top"/>
    </xf>
    <xf numFmtId="0" fontId="1" fillId="4" borderId="24" xfId="1" applyFont="1" applyFill="1" applyBorder="1" applyAlignment="1">
      <alignment horizontal="left" vertical="top" wrapText="1"/>
    </xf>
    <xf numFmtId="0" fontId="1" fillId="4" borderId="8" xfId="1" applyFont="1" applyFill="1" applyBorder="1" applyAlignment="1">
      <alignment horizontal="left" vertical="top" wrapText="1"/>
    </xf>
    <xf numFmtId="0" fontId="1" fillId="4" borderId="26" xfId="1" applyFont="1" applyFill="1" applyBorder="1" applyAlignment="1">
      <alignment horizontal="left" vertical="top" wrapText="1"/>
    </xf>
    <xf numFmtId="0" fontId="42" fillId="0" borderId="25" xfId="1" applyFont="1" applyBorder="1" applyAlignment="1">
      <alignment horizontal="right" vertical="top" wrapText="1"/>
    </xf>
    <xf numFmtId="0" fontId="42" fillId="0" borderId="26" xfId="1" applyFont="1" applyBorder="1" applyAlignment="1">
      <alignment horizontal="center" vertical="top" wrapText="1"/>
    </xf>
    <xf numFmtId="0" fontId="42" fillId="0" borderId="26" xfId="1" applyFont="1" applyBorder="1" applyAlignment="1">
      <alignment horizontal="left" vertical="top" wrapText="1"/>
    </xf>
    <xf numFmtId="164" fontId="42" fillId="0" borderId="26" xfId="1" applyNumberFormat="1" applyFont="1" applyBorder="1" applyAlignment="1">
      <alignment horizontal="right" vertical="top"/>
    </xf>
    <xf numFmtId="3" fontId="42" fillId="0" borderId="26" xfId="1" applyNumberFormat="1" applyFont="1" applyBorder="1" applyAlignment="1">
      <alignment horizontal="right" vertical="top" shrinkToFit="1"/>
    </xf>
    <xf numFmtId="1" fontId="42" fillId="0" borderId="26" xfId="1" applyNumberFormat="1" applyFont="1" applyBorder="1" applyAlignment="1">
      <alignment horizontal="right" vertical="top" shrinkToFit="1"/>
    </xf>
    <xf numFmtId="164" fontId="31" fillId="0" borderId="28" xfId="1" applyNumberFormat="1" applyFont="1" applyBorder="1" applyAlignment="1">
      <alignment horizontal="right" vertical="top" shrinkToFit="1"/>
    </xf>
    <xf numFmtId="3" fontId="37" fillId="0" borderId="26" xfId="1" applyNumberFormat="1" applyFont="1" applyBorder="1" applyAlignment="1">
      <alignment horizontal="right" vertical="top"/>
    </xf>
    <xf numFmtId="0" fontId="31" fillId="0" borderId="28" xfId="1" applyFont="1" applyBorder="1" applyAlignment="1">
      <alignment horizontal="right" vertical="top" shrinkToFit="1"/>
    </xf>
    <xf numFmtId="0" fontId="31" fillId="0" borderId="28" xfId="1" applyFont="1" applyBorder="1" applyAlignment="1">
      <alignment horizontal="right" vertical="top"/>
    </xf>
    <xf numFmtId="0" fontId="1" fillId="0" borderId="6" xfId="1" applyFont="1" applyBorder="1" applyAlignment="1">
      <alignment horizontal="left" vertical="top" wrapText="1"/>
    </xf>
    <xf numFmtId="0" fontId="44" fillId="0" borderId="6" xfId="1" applyFont="1" applyBorder="1" applyAlignment="1">
      <alignment horizontal="center" vertical="top" wrapText="1"/>
    </xf>
    <xf numFmtId="0" fontId="46" fillId="0" borderId="0" xfId="4" applyFont="1"/>
    <xf numFmtId="0" fontId="47" fillId="0" borderId="0" xfId="4" applyFont="1" applyAlignment="1">
      <alignment horizontal="left" vertical="top" indent="2"/>
    </xf>
    <xf numFmtId="0" fontId="48" fillId="3" borderId="1" xfId="4" applyFont="1" applyFill="1" applyBorder="1" applyAlignment="1">
      <alignment horizontal="center" vertical="center" wrapText="1"/>
    </xf>
    <xf numFmtId="0" fontId="48" fillId="3" borderId="2" xfId="4" applyFont="1" applyFill="1" applyBorder="1" applyAlignment="1">
      <alignment horizontal="center" vertical="center" wrapText="1"/>
    </xf>
    <xf numFmtId="0" fontId="45" fillId="0" borderId="0" xfId="4" applyFont="1"/>
    <xf numFmtId="0" fontId="50" fillId="0" borderId="25" xfId="4" applyFont="1" applyBorder="1" applyAlignment="1">
      <alignment horizontal="center" vertical="top"/>
    </xf>
    <xf numFmtId="0" fontId="51" fillId="0" borderId="26" xfId="4" applyFont="1" applyBorder="1" applyAlignment="1">
      <alignment horizontal="left" vertical="top" wrapText="1"/>
    </xf>
    <xf numFmtId="0" fontId="53" fillId="0" borderId="4" xfId="5" applyBorder="1" applyAlignment="1">
      <alignment horizontal="center" vertical="top"/>
    </xf>
    <xf numFmtId="0" fontId="53" fillId="0" borderId="4" xfId="5" applyBorder="1" applyAlignment="1">
      <alignment horizontal="left" vertical="top" wrapText="1"/>
    </xf>
    <xf numFmtId="0" fontId="1" fillId="0" borderId="0" xfId="1" applyFont="1" applyBorder="1" applyAlignment="1">
      <alignment vertical="top"/>
    </xf>
    <xf numFmtId="0" fontId="1" fillId="0" borderId="0" xfId="1" applyFont="1" applyBorder="1"/>
    <xf numFmtId="0" fontId="0" fillId="0" borderId="0" xfId="0" applyFont="1" applyBorder="1" applyAlignment="1">
      <alignment vertical="top"/>
    </xf>
    <xf numFmtId="166" fontId="0" fillId="0" borderId="0" xfId="3" applyFont="1" applyBorder="1" applyAlignment="1">
      <alignment vertical="top"/>
    </xf>
    <xf numFmtId="0" fontId="3" fillId="0" borderId="0" xfId="1" applyFont="1" applyBorder="1" applyAlignment="1">
      <alignment horizontal="center" vertical="top"/>
    </xf>
    <xf numFmtId="0" fontId="13" fillId="0" borderId="6" xfId="1" applyFont="1" applyBorder="1" applyAlignment="1">
      <alignment horizontal="center" vertical="top" wrapText="1"/>
    </xf>
    <xf numFmtId="0" fontId="1" fillId="0" borderId="5" xfId="1" applyFont="1" applyBorder="1" applyAlignment="1">
      <alignment horizontal="left" vertical="top" wrapText="1"/>
    </xf>
    <xf numFmtId="0" fontId="14" fillId="0" borderId="0" xfId="1" applyFont="1" applyAlignment="1">
      <alignment horizontal="right" vertical="top" wrapText="1" indent="1"/>
    </xf>
    <xf numFmtId="0" fontId="15" fillId="0" borderId="0" xfId="1" applyFont="1" applyAlignment="1">
      <alignment horizontal="left" wrapText="1"/>
    </xf>
    <xf numFmtId="0" fontId="15" fillId="0" borderId="0" xfId="1" applyFont="1" applyAlignment="1">
      <alignment horizontal="center" vertical="top" wrapText="1"/>
    </xf>
    <xf numFmtId="0" fontId="1" fillId="0" borderId="5" xfId="1" applyFont="1" applyBorder="1" applyAlignment="1">
      <alignment horizontal="center" vertical="top" wrapText="1"/>
    </xf>
    <xf numFmtId="164" fontId="1" fillId="0" borderId="18" xfId="1" applyNumberFormat="1" applyFont="1" applyBorder="1" applyAlignment="1">
      <alignment horizontal="right" vertical="center" shrinkToFit="1"/>
    </xf>
    <xf numFmtId="164" fontId="1" fillId="0" borderId="17" xfId="1" applyNumberFormat="1" applyFont="1" applyBorder="1" applyAlignment="1">
      <alignment horizontal="right" vertical="center" shrinkToFit="1"/>
    </xf>
    <xf numFmtId="0" fontId="1" fillId="0" borderId="5" xfId="1" applyFont="1" applyBorder="1" applyAlignment="1">
      <alignment horizontal="left"/>
    </xf>
    <xf numFmtId="0" fontId="1" fillId="0" borderId="8" xfId="1" applyFont="1" applyBorder="1" applyAlignment="1">
      <alignment horizontal="left"/>
    </xf>
    <xf numFmtId="0" fontId="1" fillId="0" borderId="9" xfId="1" applyFont="1" applyBorder="1" applyAlignment="1">
      <alignment horizontal="left" vertical="top" wrapText="1"/>
    </xf>
    <xf numFmtId="0" fontId="12" fillId="3" borderId="10" xfId="1" applyFont="1" applyFill="1" applyBorder="1" applyAlignment="1">
      <alignment horizontal="center" vertical="center" wrapText="1"/>
    </xf>
    <xf numFmtId="0" fontId="12" fillId="3" borderId="13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14" xfId="1" applyFont="1" applyFill="1" applyBorder="1" applyAlignment="1">
      <alignment horizontal="center" vertical="center" wrapText="1"/>
    </xf>
    <xf numFmtId="0" fontId="17" fillId="3" borderId="11" xfId="1" applyFont="1" applyFill="1" applyBorder="1" applyAlignment="1">
      <alignment horizontal="center" vertical="center" wrapText="1"/>
    </xf>
    <xf numFmtId="0" fontId="17" fillId="3" borderId="14" xfId="1" applyFont="1" applyFill="1" applyBorder="1" applyAlignment="1">
      <alignment horizontal="center" vertical="center" wrapText="1"/>
    </xf>
    <xf numFmtId="0" fontId="1" fillId="0" borderId="15" xfId="1" applyFont="1" applyBorder="1" applyAlignment="1">
      <alignment horizontal="left"/>
    </xf>
    <xf numFmtId="164" fontId="18" fillId="3" borderId="18" xfId="1" applyNumberFormat="1" applyFont="1" applyFill="1" applyBorder="1" applyAlignment="1">
      <alignment horizontal="right" vertical="center" shrinkToFit="1"/>
    </xf>
    <xf numFmtId="164" fontId="18" fillId="3" borderId="17" xfId="1" applyNumberFormat="1" applyFont="1" applyFill="1" applyBorder="1" applyAlignment="1">
      <alignment horizontal="right" vertical="center" shrinkToFit="1"/>
    </xf>
    <xf numFmtId="0" fontId="1" fillId="0" borderId="31" xfId="1" applyFont="1" applyBorder="1" applyAlignment="1">
      <alignment horizontal="left" vertical="top"/>
    </xf>
    <xf numFmtId="0" fontId="1" fillId="0" borderId="0" xfId="1" applyFont="1" applyBorder="1" applyAlignment="1">
      <alignment horizontal="left" vertical="top"/>
    </xf>
    <xf numFmtId="166" fontId="1" fillId="0" borderId="0" xfId="3" applyFont="1" applyBorder="1" applyAlignment="1">
      <alignment horizontal="left" vertical="top"/>
    </xf>
    <xf numFmtId="0" fontId="23" fillId="0" borderId="0" xfId="1" applyFont="1" applyAlignment="1">
      <alignment horizontal="center" vertical="top" wrapText="1"/>
    </xf>
    <xf numFmtId="0" fontId="1" fillId="0" borderId="0" xfId="1" applyFont="1" applyAlignment="1">
      <alignment horizontal="left" wrapText="1"/>
    </xf>
    <xf numFmtId="0" fontId="21" fillId="0" borderId="0" xfId="1" applyFont="1" applyAlignment="1">
      <alignment horizontal="left" vertical="top" wrapText="1"/>
    </xf>
    <xf numFmtId="0" fontId="22" fillId="0" borderId="0" xfId="1" applyFont="1" applyAlignment="1">
      <alignment horizontal="left" wrapText="1"/>
    </xf>
    <xf numFmtId="0" fontId="1" fillId="4" borderId="8" xfId="1" applyFont="1" applyFill="1" applyBorder="1" applyAlignment="1">
      <alignment horizontal="left" vertical="top" wrapText="1"/>
    </xf>
    <xf numFmtId="0" fontId="1" fillId="0" borderId="5" xfId="1" applyFont="1" applyBorder="1" applyAlignment="1">
      <alignment horizontal="left" wrapText="1"/>
    </xf>
    <xf numFmtId="0" fontId="1" fillId="0" borderId="9" xfId="1" applyFont="1" applyBorder="1" applyAlignment="1">
      <alignment horizontal="left" wrapText="1"/>
    </xf>
    <xf numFmtId="0" fontId="1" fillId="0" borderId="19" xfId="1" applyFont="1" applyBorder="1" applyAlignment="1">
      <alignment horizontal="center"/>
    </xf>
    <xf numFmtId="0" fontId="1" fillId="0" borderId="20" xfId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0" fontId="1" fillId="0" borderId="24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26" xfId="1" applyFont="1" applyBorder="1" applyAlignment="1">
      <alignment horizontal="left" vertical="top" wrapText="1"/>
    </xf>
    <xf numFmtId="0" fontId="1" fillId="4" borderId="26" xfId="1" applyFont="1" applyFill="1" applyBorder="1" applyAlignment="1">
      <alignment horizontal="left" vertical="top" wrapText="1"/>
    </xf>
    <xf numFmtId="0" fontId="1" fillId="0" borderId="0" xfId="1" applyFont="1" applyAlignment="1">
      <alignment horizontal="left" vertical="top"/>
    </xf>
    <xf numFmtId="0" fontId="1" fillId="0" borderId="29" xfId="4" applyFont="1" applyBorder="1" applyAlignment="1">
      <alignment horizontal="left"/>
    </xf>
    <xf numFmtId="0" fontId="1" fillId="0" borderId="30" xfId="4" applyFont="1" applyBorder="1" applyAlignment="1">
      <alignment horizontal="left"/>
    </xf>
    <xf numFmtId="0" fontId="1" fillId="0" borderId="6" xfId="1" applyFont="1" applyBorder="1" applyAlignment="1">
      <alignment horizontal="left" vertical="top"/>
    </xf>
    <xf numFmtId="0" fontId="6" fillId="0" borderId="0" xfId="1" applyFont="1" applyFill="1" applyAlignment="1">
      <alignment horizontal="center" vertical="top" wrapText="1"/>
    </xf>
    <xf numFmtId="0" fontId="54" fillId="0" borderId="0" xfId="0" applyFont="1" applyBorder="1" applyAlignment="1">
      <alignment vertical="top"/>
    </xf>
    <xf numFmtId="166" fontId="54" fillId="0" borderId="0" xfId="3" applyFont="1" applyBorder="1" applyAlignment="1">
      <alignment vertical="top"/>
    </xf>
  </cellXfs>
  <cellStyles count="6">
    <cellStyle name="Гиперссылка" xfId="5" builtinId="8"/>
    <cellStyle name="Денежный 2" xfId="3"/>
    <cellStyle name="Обычный" xfId="0" builtinId="0"/>
    <cellStyle name="Обычный 2" xfId="1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view="pageBreakPreview" topLeftCell="A4" zoomScale="115" zoomScaleNormal="100" zoomScaleSheetLayoutView="115" workbookViewId="0">
      <selection activeCell="F11" sqref="F11"/>
    </sheetView>
  </sheetViews>
  <sheetFormatPr defaultRowHeight="12.75" x14ac:dyDescent="0.2"/>
  <cols>
    <col min="1" max="1" width="6.42578125" style="5" customWidth="1"/>
    <col min="2" max="2" width="11.28515625" style="5" customWidth="1"/>
    <col min="3" max="3" width="10.7109375" style="5" customWidth="1"/>
    <col min="4" max="4" width="12.140625" style="5" customWidth="1"/>
    <col min="5" max="5" width="41" style="5" customWidth="1"/>
    <col min="6" max="6" width="11.140625" style="5" customWidth="1"/>
    <col min="7" max="7" width="27.85546875" style="5" customWidth="1"/>
    <col min="8" max="8" width="11.42578125" style="5" customWidth="1"/>
    <col min="9" max="9" width="8" style="2" customWidth="1"/>
    <col min="10" max="256" width="9.140625" style="2"/>
    <col min="257" max="257" width="6.42578125" style="2" customWidth="1"/>
    <col min="258" max="258" width="11.28515625" style="2" customWidth="1"/>
    <col min="259" max="259" width="10.7109375" style="2" customWidth="1"/>
    <col min="260" max="260" width="12.140625" style="2" customWidth="1"/>
    <col min="261" max="261" width="41" style="2" customWidth="1"/>
    <col min="262" max="262" width="11.140625" style="2" customWidth="1"/>
    <col min="263" max="263" width="27.85546875" style="2" customWidth="1"/>
    <col min="264" max="264" width="11.42578125" style="2" customWidth="1"/>
    <col min="265" max="265" width="8" style="2" customWidth="1"/>
    <col min="266" max="512" width="9.140625" style="2"/>
    <col min="513" max="513" width="6.42578125" style="2" customWidth="1"/>
    <col min="514" max="514" width="11.28515625" style="2" customWidth="1"/>
    <col min="515" max="515" width="10.7109375" style="2" customWidth="1"/>
    <col min="516" max="516" width="12.140625" style="2" customWidth="1"/>
    <col min="517" max="517" width="41" style="2" customWidth="1"/>
    <col min="518" max="518" width="11.140625" style="2" customWidth="1"/>
    <col min="519" max="519" width="27.85546875" style="2" customWidth="1"/>
    <col min="520" max="520" width="11.42578125" style="2" customWidth="1"/>
    <col min="521" max="521" width="8" style="2" customWidth="1"/>
    <col min="522" max="768" width="9.140625" style="2"/>
    <col min="769" max="769" width="6.42578125" style="2" customWidth="1"/>
    <col min="770" max="770" width="11.28515625" style="2" customWidth="1"/>
    <col min="771" max="771" width="10.7109375" style="2" customWidth="1"/>
    <col min="772" max="772" width="12.140625" style="2" customWidth="1"/>
    <col min="773" max="773" width="41" style="2" customWidth="1"/>
    <col min="774" max="774" width="11.140625" style="2" customWidth="1"/>
    <col min="775" max="775" width="27.85546875" style="2" customWidth="1"/>
    <col min="776" max="776" width="11.42578125" style="2" customWidth="1"/>
    <col min="777" max="777" width="8" style="2" customWidth="1"/>
    <col min="778" max="1024" width="9.140625" style="2"/>
    <col min="1025" max="1025" width="6.42578125" style="2" customWidth="1"/>
    <col min="1026" max="1026" width="11.28515625" style="2" customWidth="1"/>
    <col min="1027" max="1027" width="10.7109375" style="2" customWidth="1"/>
    <col min="1028" max="1028" width="12.140625" style="2" customWidth="1"/>
    <col min="1029" max="1029" width="41" style="2" customWidth="1"/>
    <col min="1030" max="1030" width="11.140625" style="2" customWidth="1"/>
    <col min="1031" max="1031" width="27.85546875" style="2" customWidth="1"/>
    <col min="1032" max="1032" width="11.42578125" style="2" customWidth="1"/>
    <col min="1033" max="1033" width="8" style="2" customWidth="1"/>
    <col min="1034" max="1280" width="9.140625" style="2"/>
    <col min="1281" max="1281" width="6.42578125" style="2" customWidth="1"/>
    <col min="1282" max="1282" width="11.28515625" style="2" customWidth="1"/>
    <col min="1283" max="1283" width="10.7109375" style="2" customWidth="1"/>
    <col min="1284" max="1284" width="12.140625" style="2" customWidth="1"/>
    <col min="1285" max="1285" width="41" style="2" customWidth="1"/>
    <col min="1286" max="1286" width="11.140625" style="2" customWidth="1"/>
    <col min="1287" max="1287" width="27.85546875" style="2" customWidth="1"/>
    <col min="1288" max="1288" width="11.42578125" style="2" customWidth="1"/>
    <col min="1289" max="1289" width="8" style="2" customWidth="1"/>
    <col min="1290" max="1536" width="9.140625" style="2"/>
    <col min="1537" max="1537" width="6.42578125" style="2" customWidth="1"/>
    <col min="1538" max="1538" width="11.28515625" style="2" customWidth="1"/>
    <col min="1539" max="1539" width="10.7109375" style="2" customWidth="1"/>
    <col min="1540" max="1540" width="12.140625" style="2" customWidth="1"/>
    <col min="1541" max="1541" width="41" style="2" customWidth="1"/>
    <col min="1542" max="1542" width="11.140625" style="2" customWidth="1"/>
    <col min="1543" max="1543" width="27.85546875" style="2" customWidth="1"/>
    <col min="1544" max="1544" width="11.42578125" style="2" customWidth="1"/>
    <col min="1545" max="1545" width="8" style="2" customWidth="1"/>
    <col min="1546" max="1792" width="9.140625" style="2"/>
    <col min="1793" max="1793" width="6.42578125" style="2" customWidth="1"/>
    <col min="1794" max="1794" width="11.28515625" style="2" customWidth="1"/>
    <col min="1795" max="1795" width="10.7109375" style="2" customWidth="1"/>
    <col min="1796" max="1796" width="12.140625" style="2" customWidth="1"/>
    <col min="1797" max="1797" width="41" style="2" customWidth="1"/>
    <col min="1798" max="1798" width="11.140625" style="2" customWidth="1"/>
    <col min="1799" max="1799" width="27.85546875" style="2" customWidth="1"/>
    <col min="1800" max="1800" width="11.42578125" style="2" customWidth="1"/>
    <col min="1801" max="1801" width="8" style="2" customWidth="1"/>
    <col min="1802" max="2048" width="9.140625" style="2"/>
    <col min="2049" max="2049" width="6.42578125" style="2" customWidth="1"/>
    <col min="2050" max="2050" width="11.28515625" style="2" customWidth="1"/>
    <col min="2051" max="2051" width="10.7109375" style="2" customWidth="1"/>
    <col min="2052" max="2052" width="12.140625" style="2" customWidth="1"/>
    <col min="2053" max="2053" width="41" style="2" customWidth="1"/>
    <col min="2054" max="2054" width="11.140625" style="2" customWidth="1"/>
    <col min="2055" max="2055" width="27.85546875" style="2" customWidth="1"/>
    <col min="2056" max="2056" width="11.42578125" style="2" customWidth="1"/>
    <col min="2057" max="2057" width="8" style="2" customWidth="1"/>
    <col min="2058" max="2304" width="9.140625" style="2"/>
    <col min="2305" max="2305" width="6.42578125" style="2" customWidth="1"/>
    <col min="2306" max="2306" width="11.28515625" style="2" customWidth="1"/>
    <col min="2307" max="2307" width="10.7109375" style="2" customWidth="1"/>
    <col min="2308" max="2308" width="12.140625" style="2" customWidth="1"/>
    <col min="2309" max="2309" width="41" style="2" customWidth="1"/>
    <col min="2310" max="2310" width="11.140625" style="2" customWidth="1"/>
    <col min="2311" max="2311" width="27.85546875" style="2" customWidth="1"/>
    <col min="2312" max="2312" width="11.42578125" style="2" customWidth="1"/>
    <col min="2313" max="2313" width="8" style="2" customWidth="1"/>
    <col min="2314" max="2560" width="9.140625" style="2"/>
    <col min="2561" max="2561" width="6.42578125" style="2" customWidth="1"/>
    <col min="2562" max="2562" width="11.28515625" style="2" customWidth="1"/>
    <col min="2563" max="2563" width="10.7109375" style="2" customWidth="1"/>
    <col min="2564" max="2564" width="12.140625" style="2" customWidth="1"/>
    <col min="2565" max="2565" width="41" style="2" customWidth="1"/>
    <col min="2566" max="2566" width="11.140625" style="2" customWidth="1"/>
    <col min="2567" max="2567" width="27.85546875" style="2" customWidth="1"/>
    <col min="2568" max="2568" width="11.42578125" style="2" customWidth="1"/>
    <col min="2569" max="2569" width="8" style="2" customWidth="1"/>
    <col min="2570" max="2816" width="9.140625" style="2"/>
    <col min="2817" max="2817" width="6.42578125" style="2" customWidth="1"/>
    <col min="2818" max="2818" width="11.28515625" style="2" customWidth="1"/>
    <col min="2819" max="2819" width="10.7109375" style="2" customWidth="1"/>
    <col min="2820" max="2820" width="12.140625" style="2" customWidth="1"/>
    <col min="2821" max="2821" width="41" style="2" customWidth="1"/>
    <col min="2822" max="2822" width="11.140625" style="2" customWidth="1"/>
    <col min="2823" max="2823" width="27.85546875" style="2" customWidth="1"/>
    <col min="2824" max="2824" width="11.42578125" style="2" customWidth="1"/>
    <col min="2825" max="2825" width="8" style="2" customWidth="1"/>
    <col min="2826" max="3072" width="9.140625" style="2"/>
    <col min="3073" max="3073" width="6.42578125" style="2" customWidth="1"/>
    <col min="3074" max="3074" width="11.28515625" style="2" customWidth="1"/>
    <col min="3075" max="3075" width="10.7109375" style="2" customWidth="1"/>
    <col min="3076" max="3076" width="12.140625" style="2" customWidth="1"/>
    <col min="3077" max="3077" width="41" style="2" customWidth="1"/>
    <col min="3078" max="3078" width="11.140625" style="2" customWidth="1"/>
    <col min="3079" max="3079" width="27.85546875" style="2" customWidth="1"/>
    <col min="3080" max="3080" width="11.42578125" style="2" customWidth="1"/>
    <col min="3081" max="3081" width="8" style="2" customWidth="1"/>
    <col min="3082" max="3328" width="9.140625" style="2"/>
    <col min="3329" max="3329" width="6.42578125" style="2" customWidth="1"/>
    <col min="3330" max="3330" width="11.28515625" style="2" customWidth="1"/>
    <col min="3331" max="3331" width="10.7109375" style="2" customWidth="1"/>
    <col min="3332" max="3332" width="12.140625" style="2" customWidth="1"/>
    <col min="3333" max="3333" width="41" style="2" customWidth="1"/>
    <col min="3334" max="3334" width="11.140625" style="2" customWidth="1"/>
    <col min="3335" max="3335" width="27.85546875" style="2" customWidth="1"/>
    <col min="3336" max="3336" width="11.42578125" style="2" customWidth="1"/>
    <col min="3337" max="3337" width="8" style="2" customWidth="1"/>
    <col min="3338" max="3584" width="9.140625" style="2"/>
    <col min="3585" max="3585" width="6.42578125" style="2" customWidth="1"/>
    <col min="3586" max="3586" width="11.28515625" style="2" customWidth="1"/>
    <col min="3587" max="3587" width="10.7109375" style="2" customWidth="1"/>
    <col min="3588" max="3588" width="12.140625" style="2" customWidth="1"/>
    <col min="3589" max="3589" width="41" style="2" customWidth="1"/>
    <col min="3590" max="3590" width="11.140625" style="2" customWidth="1"/>
    <col min="3591" max="3591" width="27.85546875" style="2" customWidth="1"/>
    <col min="3592" max="3592" width="11.42578125" style="2" customWidth="1"/>
    <col min="3593" max="3593" width="8" style="2" customWidth="1"/>
    <col min="3594" max="3840" width="9.140625" style="2"/>
    <col min="3841" max="3841" width="6.42578125" style="2" customWidth="1"/>
    <col min="3842" max="3842" width="11.28515625" style="2" customWidth="1"/>
    <col min="3843" max="3843" width="10.7109375" style="2" customWidth="1"/>
    <col min="3844" max="3844" width="12.140625" style="2" customWidth="1"/>
    <col min="3845" max="3845" width="41" style="2" customWidth="1"/>
    <col min="3846" max="3846" width="11.140625" style="2" customWidth="1"/>
    <col min="3847" max="3847" width="27.85546875" style="2" customWidth="1"/>
    <col min="3848" max="3848" width="11.42578125" style="2" customWidth="1"/>
    <col min="3849" max="3849" width="8" style="2" customWidth="1"/>
    <col min="3850" max="4096" width="9.140625" style="2"/>
    <col min="4097" max="4097" width="6.42578125" style="2" customWidth="1"/>
    <col min="4098" max="4098" width="11.28515625" style="2" customWidth="1"/>
    <col min="4099" max="4099" width="10.7109375" style="2" customWidth="1"/>
    <col min="4100" max="4100" width="12.140625" style="2" customWidth="1"/>
    <col min="4101" max="4101" width="41" style="2" customWidth="1"/>
    <col min="4102" max="4102" width="11.140625" style="2" customWidth="1"/>
    <col min="4103" max="4103" width="27.85546875" style="2" customWidth="1"/>
    <col min="4104" max="4104" width="11.42578125" style="2" customWidth="1"/>
    <col min="4105" max="4105" width="8" style="2" customWidth="1"/>
    <col min="4106" max="4352" width="9.140625" style="2"/>
    <col min="4353" max="4353" width="6.42578125" style="2" customWidth="1"/>
    <col min="4354" max="4354" width="11.28515625" style="2" customWidth="1"/>
    <col min="4355" max="4355" width="10.7109375" style="2" customWidth="1"/>
    <col min="4356" max="4356" width="12.140625" style="2" customWidth="1"/>
    <col min="4357" max="4357" width="41" style="2" customWidth="1"/>
    <col min="4358" max="4358" width="11.140625" style="2" customWidth="1"/>
    <col min="4359" max="4359" width="27.85546875" style="2" customWidth="1"/>
    <col min="4360" max="4360" width="11.42578125" style="2" customWidth="1"/>
    <col min="4361" max="4361" width="8" style="2" customWidth="1"/>
    <col min="4362" max="4608" width="9.140625" style="2"/>
    <col min="4609" max="4609" width="6.42578125" style="2" customWidth="1"/>
    <col min="4610" max="4610" width="11.28515625" style="2" customWidth="1"/>
    <col min="4611" max="4611" width="10.7109375" style="2" customWidth="1"/>
    <col min="4612" max="4612" width="12.140625" style="2" customWidth="1"/>
    <col min="4613" max="4613" width="41" style="2" customWidth="1"/>
    <col min="4614" max="4614" width="11.140625" style="2" customWidth="1"/>
    <col min="4615" max="4615" width="27.85546875" style="2" customWidth="1"/>
    <col min="4616" max="4616" width="11.42578125" style="2" customWidth="1"/>
    <col min="4617" max="4617" width="8" style="2" customWidth="1"/>
    <col min="4618" max="4864" width="9.140625" style="2"/>
    <col min="4865" max="4865" width="6.42578125" style="2" customWidth="1"/>
    <col min="4866" max="4866" width="11.28515625" style="2" customWidth="1"/>
    <col min="4867" max="4867" width="10.7109375" style="2" customWidth="1"/>
    <col min="4868" max="4868" width="12.140625" style="2" customWidth="1"/>
    <col min="4869" max="4869" width="41" style="2" customWidth="1"/>
    <col min="4870" max="4870" width="11.140625" style="2" customWidth="1"/>
    <col min="4871" max="4871" width="27.85546875" style="2" customWidth="1"/>
    <col min="4872" max="4872" width="11.42578125" style="2" customWidth="1"/>
    <col min="4873" max="4873" width="8" style="2" customWidth="1"/>
    <col min="4874" max="5120" width="9.140625" style="2"/>
    <col min="5121" max="5121" width="6.42578125" style="2" customWidth="1"/>
    <col min="5122" max="5122" width="11.28515625" style="2" customWidth="1"/>
    <col min="5123" max="5123" width="10.7109375" style="2" customWidth="1"/>
    <col min="5124" max="5124" width="12.140625" style="2" customWidth="1"/>
    <col min="5125" max="5125" width="41" style="2" customWidth="1"/>
    <col min="5126" max="5126" width="11.140625" style="2" customWidth="1"/>
    <col min="5127" max="5127" width="27.85546875" style="2" customWidth="1"/>
    <col min="5128" max="5128" width="11.42578125" style="2" customWidth="1"/>
    <col min="5129" max="5129" width="8" style="2" customWidth="1"/>
    <col min="5130" max="5376" width="9.140625" style="2"/>
    <col min="5377" max="5377" width="6.42578125" style="2" customWidth="1"/>
    <col min="5378" max="5378" width="11.28515625" style="2" customWidth="1"/>
    <col min="5379" max="5379" width="10.7109375" style="2" customWidth="1"/>
    <col min="5380" max="5380" width="12.140625" style="2" customWidth="1"/>
    <col min="5381" max="5381" width="41" style="2" customWidth="1"/>
    <col min="5382" max="5382" width="11.140625" style="2" customWidth="1"/>
    <col min="5383" max="5383" width="27.85546875" style="2" customWidth="1"/>
    <col min="5384" max="5384" width="11.42578125" style="2" customWidth="1"/>
    <col min="5385" max="5385" width="8" style="2" customWidth="1"/>
    <col min="5386" max="5632" width="9.140625" style="2"/>
    <col min="5633" max="5633" width="6.42578125" style="2" customWidth="1"/>
    <col min="5634" max="5634" width="11.28515625" style="2" customWidth="1"/>
    <col min="5635" max="5635" width="10.7109375" style="2" customWidth="1"/>
    <col min="5636" max="5636" width="12.140625" style="2" customWidth="1"/>
    <col min="5637" max="5637" width="41" style="2" customWidth="1"/>
    <col min="5638" max="5638" width="11.140625" style="2" customWidth="1"/>
    <col min="5639" max="5639" width="27.85546875" style="2" customWidth="1"/>
    <col min="5640" max="5640" width="11.42578125" style="2" customWidth="1"/>
    <col min="5641" max="5641" width="8" style="2" customWidth="1"/>
    <col min="5642" max="5888" width="9.140625" style="2"/>
    <col min="5889" max="5889" width="6.42578125" style="2" customWidth="1"/>
    <col min="5890" max="5890" width="11.28515625" style="2" customWidth="1"/>
    <col min="5891" max="5891" width="10.7109375" style="2" customWidth="1"/>
    <col min="5892" max="5892" width="12.140625" style="2" customWidth="1"/>
    <col min="5893" max="5893" width="41" style="2" customWidth="1"/>
    <col min="5894" max="5894" width="11.140625" style="2" customWidth="1"/>
    <col min="5895" max="5895" width="27.85546875" style="2" customWidth="1"/>
    <col min="5896" max="5896" width="11.42578125" style="2" customWidth="1"/>
    <col min="5897" max="5897" width="8" style="2" customWidth="1"/>
    <col min="5898" max="6144" width="9.140625" style="2"/>
    <col min="6145" max="6145" width="6.42578125" style="2" customWidth="1"/>
    <col min="6146" max="6146" width="11.28515625" style="2" customWidth="1"/>
    <col min="6147" max="6147" width="10.7109375" style="2" customWidth="1"/>
    <col min="6148" max="6148" width="12.140625" style="2" customWidth="1"/>
    <col min="6149" max="6149" width="41" style="2" customWidth="1"/>
    <col min="6150" max="6150" width="11.140625" style="2" customWidth="1"/>
    <col min="6151" max="6151" width="27.85546875" style="2" customWidth="1"/>
    <col min="6152" max="6152" width="11.42578125" style="2" customWidth="1"/>
    <col min="6153" max="6153" width="8" style="2" customWidth="1"/>
    <col min="6154" max="6400" width="9.140625" style="2"/>
    <col min="6401" max="6401" width="6.42578125" style="2" customWidth="1"/>
    <col min="6402" max="6402" width="11.28515625" style="2" customWidth="1"/>
    <col min="6403" max="6403" width="10.7109375" style="2" customWidth="1"/>
    <col min="6404" max="6404" width="12.140625" style="2" customWidth="1"/>
    <col min="6405" max="6405" width="41" style="2" customWidth="1"/>
    <col min="6406" max="6406" width="11.140625" style="2" customWidth="1"/>
    <col min="6407" max="6407" width="27.85546875" style="2" customWidth="1"/>
    <col min="6408" max="6408" width="11.42578125" style="2" customWidth="1"/>
    <col min="6409" max="6409" width="8" style="2" customWidth="1"/>
    <col min="6410" max="6656" width="9.140625" style="2"/>
    <col min="6657" max="6657" width="6.42578125" style="2" customWidth="1"/>
    <col min="6658" max="6658" width="11.28515625" style="2" customWidth="1"/>
    <col min="6659" max="6659" width="10.7109375" style="2" customWidth="1"/>
    <col min="6660" max="6660" width="12.140625" style="2" customWidth="1"/>
    <col min="6661" max="6661" width="41" style="2" customWidth="1"/>
    <col min="6662" max="6662" width="11.140625" style="2" customWidth="1"/>
    <col min="6663" max="6663" width="27.85546875" style="2" customWidth="1"/>
    <col min="6664" max="6664" width="11.42578125" style="2" customWidth="1"/>
    <col min="6665" max="6665" width="8" style="2" customWidth="1"/>
    <col min="6666" max="6912" width="9.140625" style="2"/>
    <col min="6913" max="6913" width="6.42578125" style="2" customWidth="1"/>
    <col min="6914" max="6914" width="11.28515625" style="2" customWidth="1"/>
    <col min="6915" max="6915" width="10.7109375" style="2" customWidth="1"/>
    <col min="6916" max="6916" width="12.140625" style="2" customWidth="1"/>
    <col min="6917" max="6917" width="41" style="2" customWidth="1"/>
    <col min="6918" max="6918" width="11.140625" style="2" customWidth="1"/>
    <col min="6919" max="6919" width="27.85546875" style="2" customWidth="1"/>
    <col min="6920" max="6920" width="11.42578125" style="2" customWidth="1"/>
    <col min="6921" max="6921" width="8" style="2" customWidth="1"/>
    <col min="6922" max="7168" width="9.140625" style="2"/>
    <col min="7169" max="7169" width="6.42578125" style="2" customWidth="1"/>
    <col min="7170" max="7170" width="11.28515625" style="2" customWidth="1"/>
    <col min="7171" max="7171" width="10.7109375" style="2" customWidth="1"/>
    <col min="7172" max="7172" width="12.140625" style="2" customWidth="1"/>
    <col min="7173" max="7173" width="41" style="2" customWidth="1"/>
    <col min="7174" max="7174" width="11.140625" style="2" customWidth="1"/>
    <col min="7175" max="7175" width="27.85546875" style="2" customWidth="1"/>
    <col min="7176" max="7176" width="11.42578125" style="2" customWidth="1"/>
    <col min="7177" max="7177" width="8" style="2" customWidth="1"/>
    <col min="7178" max="7424" width="9.140625" style="2"/>
    <col min="7425" max="7425" width="6.42578125" style="2" customWidth="1"/>
    <col min="7426" max="7426" width="11.28515625" style="2" customWidth="1"/>
    <col min="7427" max="7427" width="10.7109375" style="2" customWidth="1"/>
    <col min="7428" max="7428" width="12.140625" style="2" customWidth="1"/>
    <col min="7429" max="7429" width="41" style="2" customWidth="1"/>
    <col min="7430" max="7430" width="11.140625" style="2" customWidth="1"/>
    <col min="7431" max="7431" width="27.85546875" style="2" customWidth="1"/>
    <col min="7432" max="7432" width="11.42578125" style="2" customWidth="1"/>
    <col min="7433" max="7433" width="8" style="2" customWidth="1"/>
    <col min="7434" max="7680" width="9.140625" style="2"/>
    <col min="7681" max="7681" width="6.42578125" style="2" customWidth="1"/>
    <col min="7682" max="7682" width="11.28515625" style="2" customWidth="1"/>
    <col min="7683" max="7683" width="10.7109375" style="2" customWidth="1"/>
    <col min="7684" max="7684" width="12.140625" style="2" customWidth="1"/>
    <col min="7685" max="7685" width="41" style="2" customWidth="1"/>
    <col min="7686" max="7686" width="11.140625" style="2" customWidth="1"/>
    <col min="7687" max="7687" width="27.85546875" style="2" customWidth="1"/>
    <col min="7688" max="7688" width="11.42578125" style="2" customWidth="1"/>
    <col min="7689" max="7689" width="8" style="2" customWidth="1"/>
    <col min="7690" max="7936" width="9.140625" style="2"/>
    <col min="7937" max="7937" width="6.42578125" style="2" customWidth="1"/>
    <col min="7938" max="7938" width="11.28515625" style="2" customWidth="1"/>
    <col min="7939" max="7939" width="10.7109375" style="2" customWidth="1"/>
    <col min="7940" max="7940" width="12.140625" style="2" customWidth="1"/>
    <col min="7941" max="7941" width="41" style="2" customWidth="1"/>
    <col min="7942" max="7942" width="11.140625" style="2" customWidth="1"/>
    <col min="7943" max="7943" width="27.85546875" style="2" customWidth="1"/>
    <col min="7944" max="7944" width="11.42578125" style="2" customWidth="1"/>
    <col min="7945" max="7945" width="8" style="2" customWidth="1"/>
    <col min="7946" max="8192" width="9.140625" style="2"/>
    <col min="8193" max="8193" width="6.42578125" style="2" customWidth="1"/>
    <col min="8194" max="8194" width="11.28515625" style="2" customWidth="1"/>
    <col min="8195" max="8195" width="10.7109375" style="2" customWidth="1"/>
    <col min="8196" max="8196" width="12.140625" style="2" customWidth="1"/>
    <col min="8197" max="8197" width="41" style="2" customWidth="1"/>
    <col min="8198" max="8198" width="11.140625" style="2" customWidth="1"/>
    <col min="8199" max="8199" width="27.85546875" style="2" customWidth="1"/>
    <col min="8200" max="8200" width="11.42578125" style="2" customWidth="1"/>
    <col min="8201" max="8201" width="8" style="2" customWidth="1"/>
    <col min="8202" max="8448" width="9.140625" style="2"/>
    <col min="8449" max="8449" width="6.42578125" style="2" customWidth="1"/>
    <col min="8450" max="8450" width="11.28515625" style="2" customWidth="1"/>
    <col min="8451" max="8451" width="10.7109375" style="2" customWidth="1"/>
    <col min="8452" max="8452" width="12.140625" style="2" customWidth="1"/>
    <col min="8453" max="8453" width="41" style="2" customWidth="1"/>
    <col min="8454" max="8454" width="11.140625" style="2" customWidth="1"/>
    <col min="8455" max="8455" width="27.85546875" style="2" customWidth="1"/>
    <col min="8456" max="8456" width="11.42578125" style="2" customWidth="1"/>
    <col min="8457" max="8457" width="8" style="2" customWidth="1"/>
    <col min="8458" max="8704" width="9.140625" style="2"/>
    <col min="8705" max="8705" width="6.42578125" style="2" customWidth="1"/>
    <col min="8706" max="8706" width="11.28515625" style="2" customWidth="1"/>
    <col min="8707" max="8707" width="10.7109375" style="2" customWidth="1"/>
    <col min="8708" max="8708" width="12.140625" style="2" customWidth="1"/>
    <col min="8709" max="8709" width="41" style="2" customWidth="1"/>
    <col min="8710" max="8710" width="11.140625" style="2" customWidth="1"/>
    <col min="8711" max="8711" width="27.85546875" style="2" customWidth="1"/>
    <col min="8712" max="8712" width="11.42578125" style="2" customWidth="1"/>
    <col min="8713" max="8713" width="8" style="2" customWidth="1"/>
    <col min="8714" max="8960" width="9.140625" style="2"/>
    <col min="8961" max="8961" width="6.42578125" style="2" customWidth="1"/>
    <col min="8962" max="8962" width="11.28515625" style="2" customWidth="1"/>
    <col min="8963" max="8963" width="10.7109375" style="2" customWidth="1"/>
    <col min="8964" max="8964" width="12.140625" style="2" customWidth="1"/>
    <col min="8965" max="8965" width="41" style="2" customWidth="1"/>
    <col min="8966" max="8966" width="11.140625" style="2" customWidth="1"/>
    <col min="8967" max="8967" width="27.85546875" style="2" customWidth="1"/>
    <col min="8968" max="8968" width="11.42578125" style="2" customWidth="1"/>
    <col min="8969" max="8969" width="8" style="2" customWidth="1"/>
    <col min="8970" max="9216" width="9.140625" style="2"/>
    <col min="9217" max="9217" width="6.42578125" style="2" customWidth="1"/>
    <col min="9218" max="9218" width="11.28515625" style="2" customWidth="1"/>
    <col min="9219" max="9219" width="10.7109375" style="2" customWidth="1"/>
    <col min="9220" max="9220" width="12.140625" style="2" customWidth="1"/>
    <col min="9221" max="9221" width="41" style="2" customWidth="1"/>
    <col min="9222" max="9222" width="11.140625" style="2" customWidth="1"/>
    <col min="9223" max="9223" width="27.85546875" style="2" customWidth="1"/>
    <col min="9224" max="9224" width="11.42578125" style="2" customWidth="1"/>
    <col min="9225" max="9225" width="8" style="2" customWidth="1"/>
    <col min="9226" max="9472" width="9.140625" style="2"/>
    <col min="9473" max="9473" width="6.42578125" style="2" customWidth="1"/>
    <col min="9474" max="9474" width="11.28515625" style="2" customWidth="1"/>
    <col min="9475" max="9475" width="10.7109375" style="2" customWidth="1"/>
    <col min="9476" max="9476" width="12.140625" style="2" customWidth="1"/>
    <col min="9477" max="9477" width="41" style="2" customWidth="1"/>
    <col min="9478" max="9478" width="11.140625" style="2" customWidth="1"/>
    <col min="9479" max="9479" width="27.85546875" style="2" customWidth="1"/>
    <col min="9480" max="9480" width="11.42578125" style="2" customWidth="1"/>
    <col min="9481" max="9481" width="8" style="2" customWidth="1"/>
    <col min="9482" max="9728" width="9.140625" style="2"/>
    <col min="9729" max="9729" width="6.42578125" style="2" customWidth="1"/>
    <col min="9730" max="9730" width="11.28515625" style="2" customWidth="1"/>
    <col min="9731" max="9731" width="10.7109375" style="2" customWidth="1"/>
    <col min="9732" max="9732" width="12.140625" style="2" customWidth="1"/>
    <col min="9733" max="9733" width="41" style="2" customWidth="1"/>
    <col min="9734" max="9734" width="11.140625" style="2" customWidth="1"/>
    <col min="9735" max="9735" width="27.85546875" style="2" customWidth="1"/>
    <col min="9736" max="9736" width="11.42578125" style="2" customWidth="1"/>
    <col min="9737" max="9737" width="8" style="2" customWidth="1"/>
    <col min="9738" max="9984" width="9.140625" style="2"/>
    <col min="9985" max="9985" width="6.42578125" style="2" customWidth="1"/>
    <col min="9986" max="9986" width="11.28515625" style="2" customWidth="1"/>
    <col min="9987" max="9987" width="10.7109375" style="2" customWidth="1"/>
    <col min="9988" max="9988" width="12.140625" style="2" customWidth="1"/>
    <col min="9989" max="9989" width="41" style="2" customWidth="1"/>
    <col min="9990" max="9990" width="11.140625" style="2" customWidth="1"/>
    <col min="9991" max="9991" width="27.85546875" style="2" customWidth="1"/>
    <col min="9992" max="9992" width="11.42578125" style="2" customWidth="1"/>
    <col min="9993" max="9993" width="8" style="2" customWidth="1"/>
    <col min="9994" max="10240" width="9.140625" style="2"/>
    <col min="10241" max="10241" width="6.42578125" style="2" customWidth="1"/>
    <col min="10242" max="10242" width="11.28515625" style="2" customWidth="1"/>
    <col min="10243" max="10243" width="10.7109375" style="2" customWidth="1"/>
    <col min="10244" max="10244" width="12.140625" style="2" customWidth="1"/>
    <col min="10245" max="10245" width="41" style="2" customWidth="1"/>
    <col min="10246" max="10246" width="11.140625" style="2" customWidth="1"/>
    <col min="10247" max="10247" width="27.85546875" style="2" customWidth="1"/>
    <col min="10248" max="10248" width="11.42578125" style="2" customWidth="1"/>
    <col min="10249" max="10249" width="8" style="2" customWidth="1"/>
    <col min="10250" max="10496" width="9.140625" style="2"/>
    <col min="10497" max="10497" width="6.42578125" style="2" customWidth="1"/>
    <col min="10498" max="10498" width="11.28515625" style="2" customWidth="1"/>
    <col min="10499" max="10499" width="10.7109375" style="2" customWidth="1"/>
    <col min="10500" max="10500" width="12.140625" style="2" customWidth="1"/>
    <col min="10501" max="10501" width="41" style="2" customWidth="1"/>
    <col min="10502" max="10502" width="11.140625" style="2" customWidth="1"/>
    <col min="10503" max="10503" width="27.85546875" style="2" customWidth="1"/>
    <col min="10504" max="10504" width="11.42578125" style="2" customWidth="1"/>
    <col min="10505" max="10505" width="8" style="2" customWidth="1"/>
    <col min="10506" max="10752" width="9.140625" style="2"/>
    <col min="10753" max="10753" width="6.42578125" style="2" customWidth="1"/>
    <col min="10754" max="10754" width="11.28515625" style="2" customWidth="1"/>
    <col min="10755" max="10755" width="10.7109375" style="2" customWidth="1"/>
    <col min="10756" max="10756" width="12.140625" style="2" customWidth="1"/>
    <col min="10757" max="10757" width="41" style="2" customWidth="1"/>
    <col min="10758" max="10758" width="11.140625" style="2" customWidth="1"/>
    <col min="10759" max="10759" width="27.85546875" style="2" customWidth="1"/>
    <col min="10760" max="10760" width="11.42578125" style="2" customWidth="1"/>
    <col min="10761" max="10761" width="8" style="2" customWidth="1"/>
    <col min="10762" max="11008" width="9.140625" style="2"/>
    <col min="11009" max="11009" width="6.42578125" style="2" customWidth="1"/>
    <col min="11010" max="11010" width="11.28515625" style="2" customWidth="1"/>
    <col min="11011" max="11011" width="10.7109375" style="2" customWidth="1"/>
    <col min="11012" max="11012" width="12.140625" style="2" customWidth="1"/>
    <col min="11013" max="11013" width="41" style="2" customWidth="1"/>
    <col min="11014" max="11014" width="11.140625" style="2" customWidth="1"/>
    <col min="11015" max="11015" width="27.85546875" style="2" customWidth="1"/>
    <col min="11016" max="11016" width="11.42578125" style="2" customWidth="1"/>
    <col min="11017" max="11017" width="8" style="2" customWidth="1"/>
    <col min="11018" max="11264" width="9.140625" style="2"/>
    <col min="11265" max="11265" width="6.42578125" style="2" customWidth="1"/>
    <col min="11266" max="11266" width="11.28515625" style="2" customWidth="1"/>
    <col min="11267" max="11267" width="10.7109375" style="2" customWidth="1"/>
    <col min="11268" max="11268" width="12.140625" style="2" customWidth="1"/>
    <col min="11269" max="11269" width="41" style="2" customWidth="1"/>
    <col min="11270" max="11270" width="11.140625" style="2" customWidth="1"/>
    <col min="11271" max="11271" width="27.85546875" style="2" customWidth="1"/>
    <col min="11272" max="11272" width="11.42578125" style="2" customWidth="1"/>
    <col min="11273" max="11273" width="8" style="2" customWidth="1"/>
    <col min="11274" max="11520" width="9.140625" style="2"/>
    <col min="11521" max="11521" width="6.42578125" style="2" customWidth="1"/>
    <col min="11522" max="11522" width="11.28515625" style="2" customWidth="1"/>
    <col min="11523" max="11523" width="10.7109375" style="2" customWidth="1"/>
    <col min="11524" max="11524" width="12.140625" style="2" customWidth="1"/>
    <col min="11525" max="11525" width="41" style="2" customWidth="1"/>
    <col min="11526" max="11526" width="11.140625" style="2" customWidth="1"/>
    <col min="11527" max="11527" width="27.85546875" style="2" customWidth="1"/>
    <col min="11528" max="11528" width="11.42578125" style="2" customWidth="1"/>
    <col min="11529" max="11529" width="8" style="2" customWidth="1"/>
    <col min="11530" max="11776" width="9.140625" style="2"/>
    <col min="11777" max="11777" width="6.42578125" style="2" customWidth="1"/>
    <col min="11778" max="11778" width="11.28515625" style="2" customWidth="1"/>
    <col min="11779" max="11779" width="10.7109375" style="2" customWidth="1"/>
    <col min="11780" max="11780" width="12.140625" style="2" customWidth="1"/>
    <col min="11781" max="11781" width="41" style="2" customWidth="1"/>
    <col min="11782" max="11782" width="11.140625" style="2" customWidth="1"/>
    <col min="11783" max="11783" width="27.85546875" style="2" customWidth="1"/>
    <col min="11784" max="11784" width="11.42578125" style="2" customWidth="1"/>
    <col min="11785" max="11785" width="8" style="2" customWidth="1"/>
    <col min="11786" max="12032" width="9.140625" style="2"/>
    <col min="12033" max="12033" width="6.42578125" style="2" customWidth="1"/>
    <col min="12034" max="12034" width="11.28515625" style="2" customWidth="1"/>
    <col min="12035" max="12035" width="10.7109375" style="2" customWidth="1"/>
    <col min="12036" max="12036" width="12.140625" style="2" customWidth="1"/>
    <col min="12037" max="12037" width="41" style="2" customWidth="1"/>
    <col min="12038" max="12038" width="11.140625" style="2" customWidth="1"/>
    <col min="12039" max="12039" width="27.85546875" style="2" customWidth="1"/>
    <col min="12040" max="12040" width="11.42578125" style="2" customWidth="1"/>
    <col min="12041" max="12041" width="8" style="2" customWidth="1"/>
    <col min="12042" max="12288" width="9.140625" style="2"/>
    <col min="12289" max="12289" width="6.42578125" style="2" customWidth="1"/>
    <col min="12290" max="12290" width="11.28515625" style="2" customWidth="1"/>
    <col min="12291" max="12291" width="10.7109375" style="2" customWidth="1"/>
    <col min="12292" max="12292" width="12.140625" style="2" customWidth="1"/>
    <col min="12293" max="12293" width="41" style="2" customWidth="1"/>
    <col min="12294" max="12294" width="11.140625" style="2" customWidth="1"/>
    <col min="12295" max="12295" width="27.85546875" style="2" customWidth="1"/>
    <col min="12296" max="12296" width="11.42578125" style="2" customWidth="1"/>
    <col min="12297" max="12297" width="8" style="2" customWidth="1"/>
    <col min="12298" max="12544" width="9.140625" style="2"/>
    <col min="12545" max="12545" width="6.42578125" style="2" customWidth="1"/>
    <col min="12546" max="12546" width="11.28515625" style="2" customWidth="1"/>
    <col min="12547" max="12547" width="10.7109375" style="2" customWidth="1"/>
    <col min="12548" max="12548" width="12.140625" style="2" customWidth="1"/>
    <col min="12549" max="12549" width="41" style="2" customWidth="1"/>
    <col min="12550" max="12550" width="11.140625" style="2" customWidth="1"/>
    <col min="12551" max="12551" width="27.85546875" style="2" customWidth="1"/>
    <col min="12552" max="12552" width="11.42578125" style="2" customWidth="1"/>
    <col min="12553" max="12553" width="8" style="2" customWidth="1"/>
    <col min="12554" max="12800" width="9.140625" style="2"/>
    <col min="12801" max="12801" width="6.42578125" style="2" customWidth="1"/>
    <col min="12802" max="12802" width="11.28515625" style="2" customWidth="1"/>
    <col min="12803" max="12803" width="10.7109375" style="2" customWidth="1"/>
    <col min="12804" max="12804" width="12.140625" style="2" customWidth="1"/>
    <col min="12805" max="12805" width="41" style="2" customWidth="1"/>
    <col min="12806" max="12806" width="11.140625" style="2" customWidth="1"/>
    <col min="12807" max="12807" width="27.85546875" style="2" customWidth="1"/>
    <col min="12808" max="12808" width="11.42578125" style="2" customWidth="1"/>
    <col min="12809" max="12809" width="8" style="2" customWidth="1"/>
    <col min="12810" max="13056" width="9.140625" style="2"/>
    <col min="13057" max="13057" width="6.42578125" style="2" customWidth="1"/>
    <col min="13058" max="13058" width="11.28515625" style="2" customWidth="1"/>
    <col min="13059" max="13059" width="10.7109375" style="2" customWidth="1"/>
    <col min="13060" max="13060" width="12.140625" style="2" customWidth="1"/>
    <col min="13061" max="13061" width="41" style="2" customWidth="1"/>
    <col min="13062" max="13062" width="11.140625" style="2" customWidth="1"/>
    <col min="13063" max="13063" width="27.85546875" style="2" customWidth="1"/>
    <col min="13064" max="13064" width="11.42578125" style="2" customWidth="1"/>
    <col min="13065" max="13065" width="8" style="2" customWidth="1"/>
    <col min="13066" max="13312" width="9.140625" style="2"/>
    <col min="13313" max="13313" width="6.42578125" style="2" customWidth="1"/>
    <col min="13314" max="13314" width="11.28515625" style="2" customWidth="1"/>
    <col min="13315" max="13315" width="10.7109375" style="2" customWidth="1"/>
    <col min="13316" max="13316" width="12.140625" style="2" customWidth="1"/>
    <col min="13317" max="13317" width="41" style="2" customWidth="1"/>
    <col min="13318" max="13318" width="11.140625" style="2" customWidth="1"/>
    <col min="13319" max="13319" width="27.85546875" style="2" customWidth="1"/>
    <col min="13320" max="13320" width="11.42578125" style="2" customWidth="1"/>
    <col min="13321" max="13321" width="8" style="2" customWidth="1"/>
    <col min="13322" max="13568" width="9.140625" style="2"/>
    <col min="13569" max="13569" width="6.42578125" style="2" customWidth="1"/>
    <col min="13570" max="13570" width="11.28515625" style="2" customWidth="1"/>
    <col min="13571" max="13571" width="10.7109375" style="2" customWidth="1"/>
    <col min="13572" max="13572" width="12.140625" style="2" customWidth="1"/>
    <col min="13573" max="13573" width="41" style="2" customWidth="1"/>
    <col min="13574" max="13574" width="11.140625" style="2" customWidth="1"/>
    <col min="13575" max="13575" width="27.85546875" style="2" customWidth="1"/>
    <col min="13576" max="13576" width="11.42578125" style="2" customWidth="1"/>
    <col min="13577" max="13577" width="8" style="2" customWidth="1"/>
    <col min="13578" max="13824" width="9.140625" style="2"/>
    <col min="13825" max="13825" width="6.42578125" style="2" customWidth="1"/>
    <col min="13826" max="13826" width="11.28515625" style="2" customWidth="1"/>
    <col min="13827" max="13827" width="10.7109375" style="2" customWidth="1"/>
    <col min="13828" max="13828" width="12.140625" style="2" customWidth="1"/>
    <col min="13829" max="13829" width="41" style="2" customWidth="1"/>
    <col min="13830" max="13830" width="11.140625" style="2" customWidth="1"/>
    <col min="13831" max="13831" width="27.85546875" style="2" customWidth="1"/>
    <col min="13832" max="13832" width="11.42578125" style="2" customWidth="1"/>
    <col min="13833" max="13833" width="8" style="2" customWidth="1"/>
    <col min="13834" max="14080" width="9.140625" style="2"/>
    <col min="14081" max="14081" width="6.42578125" style="2" customWidth="1"/>
    <col min="14082" max="14082" width="11.28515625" style="2" customWidth="1"/>
    <col min="14083" max="14083" width="10.7109375" style="2" customWidth="1"/>
    <col min="14084" max="14084" width="12.140625" style="2" customWidth="1"/>
    <col min="14085" max="14085" width="41" style="2" customWidth="1"/>
    <col min="14086" max="14086" width="11.140625" style="2" customWidth="1"/>
    <col min="14087" max="14087" width="27.85546875" style="2" customWidth="1"/>
    <col min="14088" max="14088" width="11.42578125" style="2" customWidth="1"/>
    <col min="14089" max="14089" width="8" style="2" customWidth="1"/>
    <col min="14090" max="14336" width="9.140625" style="2"/>
    <col min="14337" max="14337" width="6.42578125" style="2" customWidth="1"/>
    <col min="14338" max="14338" width="11.28515625" style="2" customWidth="1"/>
    <col min="14339" max="14339" width="10.7109375" style="2" customWidth="1"/>
    <col min="14340" max="14340" width="12.140625" style="2" customWidth="1"/>
    <col min="14341" max="14341" width="41" style="2" customWidth="1"/>
    <col min="14342" max="14342" width="11.140625" style="2" customWidth="1"/>
    <col min="14343" max="14343" width="27.85546875" style="2" customWidth="1"/>
    <col min="14344" max="14344" width="11.42578125" style="2" customWidth="1"/>
    <col min="14345" max="14345" width="8" style="2" customWidth="1"/>
    <col min="14346" max="14592" width="9.140625" style="2"/>
    <col min="14593" max="14593" width="6.42578125" style="2" customWidth="1"/>
    <col min="14594" max="14594" width="11.28515625" style="2" customWidth="1"/>
    <col min="14595" max="14595" width="10.7109375" style="2" customWidth="1"/>
    <col min="14596" max="14596" width="12.140625" style="2" customWidth="1"/>
    <col min="14597" max="14597" width="41" style="2" customWidth="1"/>
    <col min="14598" max="14598" width="11.140625" style="2" customWidth="1"/>
    <col min="14599" max="14599" width="27.85546875" style="2" customWidth="1"/>
    <col min="14600" max="14600" width="11.42578125" style="2" customWidth="1"/>
    <col min="14601" max="14601" width="8" style="2" customWidth="1"/>
    <col min="14602" max="14848" width="9.140625" style="2"/>
    <col min="14849" max="14849" width="6.42578125" style="2" customWidth="1"/>
    <col min="14850" max="14850" width="11.28515625" style="2" customWidth="1"/>
    <col min="14851" max="14851" width="10.7109375" style="2" customWidth="1"/>
    <col min="14852" max="14852" width="12.140625" style="2" customWidth="1"/>
    <col min="14853" max="14853" width="41" style="2" customWidth="1"/>
    <col min="14854" max="14854" width="11.140625" style="2" customWidth="1"/>
    <col min="14855" max="14855" width="27.85546875" style="2" customWidth="1"/>
    <col min="14856" max="14856" width="11.42578125" style="2" customWidth="1"/>
    <col min="14857" max="14857" width="8" style="2" customWidth="1"/>
    <col min="14858" max="15104" width="9.140625" style="2"/>
    <col min="15105" max="15105" width="6.42578125" style="2" customWidth="1"/>
    <col min="15106" max="15106" width="11.28515625" style="2" customWidth="1"/>
    <col min="15107" max="15107" width="10.7109375" style="2" customWidth="1"/>
    <col min="15108" max="15108" width="12.140625" style="2" customWidth="1"/>
    <col min="15109" max="15109" width="41" style="2" customWidth="1"/>
    <col min="15110" max="15110" width="11.140625" style="2" customWidth="1"/>
    <col min="15111" max="15111" width="27.85546875" style="2" customWidth="1"/>
    <col min="15112" max="15112" width="11.42578125" style="2" customWidth="1"/>
    <col min="15113" max="15113" width="8" style="2" customWidth="1"/>
    <col min="15114" max="15360" width="9.140625" style="2"/>
    <col min="15361" max="15361" width="6.42578125" style="2" customWidth="1"/>
    <col min="15362" max="15362" width="11.28515625" style="2" customWidth="1"/>
    <col min="15363" max="15363" width="10.7109375" style="2" customWidth="1"/>
    <col min="15364" max="15364" width="12.140625" style="2" customWidth="1"/>
    <col min="15365" max="15365" width="41" style="2" customWidth="1"/>
    <col min="15366" max="15366" width="11.140625" style="2" customWidth="1"/>
    <col min="15367" max="15367" width="27.85546875" style="2" customWidth="1"/>
    <col min="15368" max="15368" width="11.42578125" style="2" customWidth="1"/>
    <col min="15369" max="15369" width="8" style="2" customWidth="1"/>
    <col min="15370" max="15616" width="9.140625" style="2"/>
    <col min="15617" max="15617" width="6.42578125" style="2" customWidth="1"/>
    <col min="15618" max="15618" width="11.28515625" style="2" customWidth="1"/>
    <col min="15619" max="15619" width="10.7109375" style="2" customWidth="1"/>
    <col min="15620" max="15620" width="12.140625" style="2" customWidth="1"/>
    <col min="15621" max="15621" width="41" style="2" customWidth="1"/>
    <col min="15622" max="15622" width="11.140625" style="2" customWidth="1"/>
    <col min="15623" max="15623" width="27.85546875" style="2" customWidth="1"/>
    <col min="15624" max="15624" width="11.42578125" style="2" customWidth="1"/>
    <col min="15625" max="15625" width="8" style="2" customWidth="1"/>
    <col min="15626" max="15872" width="9.140625" style="2"/>
    <col min="15873" max="15873" width="6.42578125" style="2" customWidth="1"/>
    <col min="15874" max="15874" width="11.28515625" style="2" customWidth="1"/>
    <col min="15875" max="15875" width="10.7109375" style="2" customWidth="1"/>
    <col min="15876" max="15876" width="12.140625" style="2" customWidth="1"/>
    <col min="15877" max="15877" width="41" style="2" customWidth="1"/>
    <col min="15878" max="15878" width="11.140625" style="2" customWidth="1"/>
    <col min="15879" max="15879" width="27.85546875" style="2" customWidth="1"/>
    <col min="15880" max="15880" width="11.42578125" style="2" customWidth="1"/>
    <col min="15881" max="15881" width="8" style="2" customWidth="1"/>
    <col min="15882" max="16128" width="9.140625" style="2"/>
    <col min="16129" max="16129" width="6.42578125" style="2" customWidth="1"/>
    <col min="16130" max="16130" width="11.28515625" style="2" customWidth="1"/>
    <col min="16131" max="16131" width="10.7109375" style="2" customWidth="1"/>
    <col min="16132" max="16132" width="12.140625" style="2" customWidth="1"/>
    <col min="16133" max="16133" width="41" style="2" customWidth="1"/>
    <col min="16134" max="16134" width="11.140625" style="2" customWidth="1"/>
    <col min="16135" max="16135" width="27.85546875" style="2" customWidth="1"/>
    <col min="16136" max="16136" width="11.42578125" style="2" customWidth="1"/>
    <col min="16137" max="16137" width="8" style="2" customWidth="1"/>
    <col min="16138" max="16384" width="9.140625" style="2"/>
  </cols>
  <sheetData>
    <row r="1" spans="1:9" ht="12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s="5" customFormat="1" ht="16.5" customHeight="1" x14ac:dyDescent="0.2">
      <c r="A2" s="162" t="s">
        <v>0</v>
      </c>
      <c r="B2" s="162"/>
      <c r="C2" s="162"/>
      <c r="D2" s="162"/>
      <c r="E2" s="162"/>
      <c r="F2" s="162"/>
      <c r="G2" s="162"/>
      <c r="H2" s="3"/>
      <c r="I2" s="4"/>
    </row>
    <row r="3" spans="1:9" s="5" customFormat="1" ht="12.75" customHeight="1" x14ac:dyDescent="0.2">
      <c r="A3" s="6"/>
      <c r="B3" s="6"/>
      <c r="C3" s="6"/>
      <c r="D3" s="6"/>
      <c r="E3" s="7"/>
      <c r="F3" s="7"/>
      <c r="G3" s="7"/>
      <c r="H3" s="7"/>
      <c r="I3" s="7"/>
    </row>
    <row r="4" spans="1:9" s="5" customFormat="1" ht="15.75" customHeight="1" x14ac:dyDescent="0.2">
      <c r="A4" s="162" t="s">
        <v>1</v>
      </c>
      <c r="B4" s="162"/>
      <c r="C4" s="162"/>
      <c r="D4" s="162"/>
      <c r="E4" s="162"/>
      <c r="F4" s="162"/>
      <c r="G4" s="162"/>
      <c r="H4" s="3"/>
      <c r="I4" s="4"/>
    </row>
    <row r="5" spans="1:9" s="5" customFormat="1" ht="12.75" customHeight="1" x14ac:dyDescent="0.2">
      <c r="A5" s="7"/>
      <c r="B5" s="7"/>
      <c r="C5" s="7"/>
      <c r="D5" s="7"/>
      <c r="E5" s="7"/>
      <c r="F5" s="7"/>
      <c r="G5" s="7"/>
      <c r="H5" s="7"/>
      <c r="I5" s="7"/>
    </row>
    <row r="6" spans="1:9" s="5" customFormat="1" ht="13.5" customHeight="1" x14ac:dyDescent="0.2">
      <c r="A6" s="8" t="s">
        <v>2</v>
      </c>
      <c r="B6" s="8"/>
      <c r="C6" s="3"/>
      <c r="D6" s="9" t="s">
        <v>3</v>
      </c>
      <c r="E6" s="7"/>
      <c r="F6" s="7"/>
      <c r="G6" s="7"/>
      <c r="H6" s="7"/>
      <c r="I6" s="7"/>
    </row>
    <row r="7" spans="1:9" s="5" customFormat="1" ht="29.25" customHeight="1" x14ac:dyDescent="0.2">
      <c r="A7" s="8" t="s">
        <v>4</v>
      </c>
      <c r="B7" s="8"/>
      <c r="C7" s="3"/>
      <c r="D7" s="206" t="s">
        <v>5</v>
      </c>
      <c r="E7" s="206"/>
      <c r="F7" s="206"/>
      <c r="G7" s="206"/>
      <c r="H7" s="7"/>
      <c r="I7" s="7"/>
    </row>
    <row r="8" spans="1:9" s="5" customFormat="1" ht="12.75" customHeight="1" x14ac:dyDescent="0.2">
      <c r="A8" s="10"/>
      <c r="B8" s="10"/>
      <c r="C8" s="10"/>
      <c r="D8" s="10"/>
      <c r="E8" s="10"/>
      <c r="F8" s="10"/>
      <c r="G8" s="10"/>
      <c r="H8" s="10"/>
    </row>
    <row r="9" spans="1:9" s="14" customFormat="1" ht="48.75" customHeight="1" x14ac:dyDescent="0.25">
      <c r="A9" s="11" t="s">
        <v>6</v>
      </c>
      <c r="B9" s="12" t="s">
        <v>7</v>
      </c>
      <c r="C9" s="12" t="s">
        <v>8</v>
      </c>
      <c r="D9" s="12" t="s">
        <v>9</v>
      </c>
      <c r="E9" s="13" t="s">
        <v>10</v>
      </c>
      <c r="F9" s="12" t="s">
        <v>11</v>
      </c>
      <c r="G9" s="13" t="s">
        <v>12</v>
      </c>
    </row>
    <row r="10" spans="1:9" ht="15" x14ac:dyDescent="0.2">
      <c r="A10" s="15" t="s">
        <v>13</v>
      </c>
      <c r="B10" s="16">
        <v>3</v>
      </c>
      <c r="C10" s="16" t="s">
        <v>14</v>
      </c>
      <c r="D10" s="156">
        <f>'02-01'!A1</f>
        <v>0</v>
      </c>
      <c r="E10" s="157"/>
      <c r="F10" s="18" t="s">
        <v>15</v>
      </c>
      <c r="G10" s="17" t="s">
        <v>16</v>
      </c>
      <c r="H10" s="19"/>
    </row>
    <row r="11" spans="1:9" ht="30" x14ac:dyDescent="0.2">
      <c r="A11" s="15" t="s">
        <v>17</v>
      </c>
      <c r="B11" s="16">
        <v>5</v>
      </c>
      <c r="C11" s="16" t="s">
        <v>18</v>
      </c>
      <c r="D11" s="156" t="s">
        <v>19</v>
      </c>
      <c r="E11" s="157" t="s">
        <v>20</v>
      </c>
      <c r="F11" s="18" t="s">
        <v>21</v>
      </c>
      <c r="G11" s="17" t="s">
        <v>22</v>
      </c>
      <c r="H11" s="19"/>
    </row>
    <row r="12" spans="1:9" ht="30" x14ac:dyDescent="0.2">
      <c r="A12" s="15" t="s">
        <v>23</v>
      </c>
      <c r="B12" s="16">
        <v>23</v>
      </c>
      <c r="C12" s="16" t="s">
        <v>18</v>
      </c>
      <c r="D12" s="156" t="s">
        <v>19</v>
      </c>
      <c r="E12" s="157" t="s">
        <v>20</v>
      </c>
      <c r="F12" s="18" t="s">
        <v>24</v>
      </c>
      <c r="G12" s="17" t="s">
        <v>25</v>
      </c>
      <c r="H12" s="19"/>
    </row>
    <row r="13" spans="1:9" ht="30" x14ac:dyDescent="0.2">
      <c r="A13" s="15" t="s">
        <v>26</v>
      </c>
      <c r="B13" s="16">
        <v>26</v>
      </c>
      <c r="C13" s="16" t="s">
        <v>18</v>
      </c>
      <c r="D13" s="156" t="s">
        <v>27</v>
      </c>
      <c r="E13" s="157" t="s">
        <v>28</v>
      </c>
      <c r="F13" s="18" t="s">
        <v>21</v>
      </c>
      <c r="G13" s="17" t="s">
        <v>22</v>
      </c>
      <c r="H13" s="19"/>
    </row>
    <row r="14" spans="1:9" ht="30" x14ac:dyDescent="0.2">
      <c r="A14" s="15" t="s">
        <v>29</v>
      </c>
      <c r="B14" s="16">
        <v>39</v>
      </c>
      <c r="C14" s="16" t="s">
        <v>18</v>
      </c>
      <c r="D14" s="156" t="s">
        <v>27</v>
      </c>
      <c r="E14" s="157" t="s">
        <v>28</v>
      </c>
      <c r="F14" s="18" t="s">
        <v>24</v>
      </c>
      <c r="G14" s="17" t="s">
        <v>25</v>
      </c>
      <c r="H14" s="19"/>
    </row>
    <row r="15" spans="1:9" ht="15" x14ac:dyDescent="0.2">
      <c r="A15" s="15" t="s">
        <v>30</v>
      </c>
      <c r="B15" s="16">
        <v>41</v>
      </c>
      <c r="C15" s="16" t="s">
        <v>18</v>
      </c>
      <c r="D15" s="156" t="s">
        <v>31</v>
      </c>
      <c r="E15" s="157" t="s">
        <v>32</v>
      </c>
      <c r="F15" s="18" t="s">
        <v>21</v>
      </c>
      <c r="G15" s="17" t="s">
        <v>22</v>
      </c>
      <c r="H15" s="19"/>
    </row>
    <row r="16" spans="1:9" ht="15" x14ac:dyDescent="0.2">
      <c r="A16" s="15" t="s">
        <v>33</v>
      </c>
      <c r="B16" s="16">
        <v>48</v>
      </c>
      <c r="C16" s="16" t="s">
        <v>18</v>
      </c>
      <c r="D16" s="156" t="s">
        <v>31</v>
      </c>
      <c r="E16" s="157" t="s">
        <v>32</v>
      </c>
      <c r="F16" s="18" t="s">
        <v>24</v>
      </c>
      <c r="G16" s="17" t="s">
        <v>25</v>
      </c>
      <c r="H16" s="19"/>
    </row>
    <row r="17" spans="1:8" ht="15" x14ac:dyDescent="0.2">
      <c r="A17" s="15" t="s">
        <v>34</v>
      </c>
      <c r="B17" s="16">
        <v>50</v>
      </c>
      <c r="C17" s="16" t="s">
        <v>18</v>
      </c>
      <c r="D17" s="156" t="s">
        <v>35</v>
      </c>
      <c r="E17" s="157" t="s">
        <v>36</v>
      </c>
      <c r="F17" s="18" t="s">
        <v>21</v>
      </c>
      <c r="G17" s="17" t="s">
        <v>22</v>
      </c>
      <c r="H17" s="19"/>
    </row>
    <row r="18" spans="1:8" ht="15" x14ac:dyDescent="0.2">
      <c r="A18" s="15" t="s">
        <v>37</v>
      </c>
      <c r="B18" s="16">
        <v>59</v>
      </c>
      <c r="C18" s="16" t="s">
        <v>18</v>
      </c>
      <c r="D18" s="156" t="s">
        <v>35</v>
      </c>
      <c r="E18" s="157" t="s">
        <v>36</v>
      </c>
      <c r="F18" s="18" t="s">
        <v>24</v>
      </c>
      <c r="G18" s="17" t="s">
        <v>25</v>
      </c>
      <c r="H18" s="19"/>
    </row>
    <row r="19" spans="1:8" ht="15" x14ac:dyDescent="0.2">
      <c r="A19" s="15" t="s">
        <v>38</v>
      </c>
      <c r="B19" s="16">
        <v>62</v>
      </c>
      <c r="C19" s="16" t="s">
        <v>18</v>
      </c>
      <c r="D19" s="156" t="s">
        <v>39</v>
      </c>
      <c r="E19" s="157" t="s">
        <v>40</v>
      </c>
      <c r="F19" s="18" t="s">
        <v>21</v>
      </c>
      <c r="G19" s="17" t="s">
        <v>22</v>
      </c>
      <c r="H19" s="19"/>
    </row>
    <row r="20" spans="1:8" ht="15" x14ac:dyDescent="0.2">
      <c r="A20" s="15" t="s">
        <v>41</v>
      </c>
      <c r="B20" s="16">
        <v>69</v>
      </c>
      <c r="C20" s="16" t="s">
        <v>18</v>
      </c>
      <c r="D20" s="156" t="s">
        <v>39</v>
      </c>
      <c r="E20" s="157" t="s">
        <v>40</v>
      </c>
      <c r="F20" s="18" t="s">
        <v>24</v>
      </c>
      <c r="G20" s="17" t="s">
        <v>25</v>
      </c>
      <c r="H20" s="19"/>
    </row>
    <row r="21" spans="1:8" ht="30" x14ac:dyDescent="0.2">
      <c r="A21" s="15" t="s">
        <v>42</v>
      </c>
      <c r="B21" s="16">
        <v>70</v>
      </c>
      <c r="C21" s="16" t="s">
        <v>18</v>
      </c>
      <c r="D21" s="156" t="s">
        <v>43</v>
      </c>
      <c r="E21" s="157" t="s">
        <v>44</v>
      </c>
      <c r="F21" s="18" t="s">
        <v>21</v>
      </c>
      <c r="G21" s="17" t="s">
        <v>22</v>
      </c>
      <c r="H21" s="19"/>
    </row>
    <row r="22" spans="1:8" ht="30" x14ac:dyDescent="0.2">
      <c r="A22" s="15" t="s">
        <v>45</v>
      </c>
      <c r="B22" s="16">
        <v>75</v>
      </c>
      <c r="C22" s="16" t="s">
        <v>18</v>
      </c>
      <c r="D22" s="156" t="s">
        <v>43</v>
      </c>
      <c r="E22" s="157" t="s">
        <v>44</v>
      </c>
      <c r="F22" s="18" t="s">
        <v>24</v>
      </c>
      <c r="G22" s="17" t="s">
        <v>25</v>
      </c>
      <c r="H22" s="19"/>
    </row>
    <row r="23" spans="1:8" ht="45" x14ac:dyDescent="0.2">
      <c r="A23" s="15" t="s">
        <v>46</v>
      </c>
      <c r="B23" s="16">
        <v>77</v>
      </c>
      <c r="C23" s="16" t="s">
        <v>18</v>
      </c>
      <c r="D23" s="156" t="s">
        <v>47</v>
      </c>
      <c r="E23" s="157" t="s">
        <v>48</v>
      </c>
      <c r="F23" s="18" t="s">
        <v>21</v>
      </c>
      <c r="G23" s="17" t="s">
        <v>22</v>
      </c>
      <c r="H23" s="19"/>
    </row>
    <row r="24" spans="1:8" ht="45" x14ac:dyDescent="0.2">
      <c r="A24" s="15" t="s">
        <v>49</v>
      </c>
      <c r="B24" s="16">
        <v>84</v>
      </c>
      <c r="C24" s="16" t="s">
        <v>18</v>
      </c>
      <c r="D24" s="156" t="s">
        <v>47</v>
      </c>
      <c r="E24" s="157" t="s">
        <v>48</v>
      </c>
      <c r="F24" s="18" t="s">
        <v>24</v>
      </c>
      <c r="G24" s="17" t="s">
        <v>25</v>
      </c>
      <c r="H24" s="19"/>
    </row>
    <row r="25" spans="1:8" ht="45" x14ac:dyDescent="0.2">
      <c r="A25" s="15" t="s">
        <v>50</v>
      </c>
      <c r="B25" s="16">
        <v>86</v>
      </c>
      <c r="C25" s="16" t="s">
        <v>18</v>
      </c>
      <c r="D25" s="156" t="s">
        <v>51</v>
      </c>
      <c r="E25" s="157" t="s">
        <v>52</v>
      </c>
      <c r="F25" s="18" t="s">
        <v>21</v>
      </c>
      <c r="G25" s="17" t="s">
        <v>22</v>
      </c>
      <c r="H25" s="19"/>
    </row>
    <row r="26" spans="1:8" ht="45" x14ac:dyDescent="0.2">
      <c r="A26" s="15" t="s">
        <v>53</v>
      </c>
      <c r="B26" s="16">
        <v>94</v>
      </c>
      <c r="C26" s="16" t="s">
        <v>18</v>
      </c>
      <c r="D26" s="156" t="s">
        <v>51</v>
      </c>
      <c r="E26" s="157" t="s">
        <v>52</v>
      </c>
      <c r="F26" s="18" t="s">
        <v>24</v>
      </c>
      <c r="G26" s="17" t="s">
        <v>25</v>
      </c>
      <c r="H26" s="19"/>
    </row>
    <row r="27" spans="1:8" ht="45" x14ac:dyDescent="0.2">
      <c r="A27" s="15" t="s">
        <v>54</v>
      </c>
      <c r="B27" s="16">
        <v>96</v>
      </c>
      <c r="C27" s="16" t="s">
        <v>18</v>
      </c>
      <c r="D27" s="156" t="s">
        <v>55</v>
      </c>
      <c r="E27" s="157" t="s">
        <v>56</v>
      </c>
      <c r="F27" s="18" t="s">
        <v>21</v>
      </c>
      <c r="G27" s="17" t="s">
        <v>22</v>
      </c>
      <c r="H27" s="19"/>
    </row>
    <row r="28" spans="1:8" ht="45" x14ac:dyDescent="0.2">
      <c r="A28" s="15" t="s">
        <v>57</v>
      </c>
      <c r="B28" s="16">
        <v>108</v>
      </c>
      <c r="C28" s="16" t="s">
        <v>18</v>
      </c>
      <c r="D28" s="156" t="s">
        <v>55</v>
      </c>
      <c r="E28" s="157" t="s">
        <v>56</v>
      </c>
      <c r="F28" s="18" t="s">
        <v>24</v>
      </c>
      <c r="G28" s="17" t="s">
        <v>25</v>
      </c>
      <c r="H28" s="19"/>
    </row>
  </sheetData>
  <mergeCells count="3">
    <mergeCell ref="A2:G2"/>
    <mergeCell ref="A4:G4"/>
    <mergeCell ref="D7:G7"/>
  </mergeCells>
  <hyperlinks>
    <hyperlink ref="D10:E10" location="='02-01'!A1" tooltip=" " display="='02-01'!A1"/>
    <hyperlink ref="D11:E11" location="='50000_Q9'!A1" tooltip=" " display="='50000_Q9'!A1"/>
    <hyperlink ref="D12:E12" location="='50000_ИД'!A1" tooltip=" " display="='50000_ИД'!A1"/>
    <hyperlink ref="D13:E13" location="='50010_Q9'!A1" tooltip=" " display="='50010_Q9'!A1"/>
    <hyperlink ref="D14:E14" location="='50010_ИД'!A1" tooltip=" " display="='50010_ИД'!A1"/>
    <hyperlink ref="D15:E15" location="='50020_Q9'!A1" tooltip=" " display="='50020_Q9'!A1"/>
    <hyperlink ref="D16:E16" location="='50020_ИД'!A1" tooltip=" " display="='50020_ИД'!A1"/>
    <hyperlink ref="D17:E17" location="='50030_Q9'!A1" tooltip=" " display="='50030_Q9'!A1"/>
    <hyperlink ref="D18:E18" location="='50030_ИД'!A1" tooltip=" " display="='50030_ИД'!A1"/>
    <hyperlink ref="D19:E19" location="='50040_Q9'!A1" tooltip=" " display="='50040_Q9'!A1"/>
    <hyperlink ref="D20:E20" location="='50040_ИД'!A1" tooltip=" " display="='50040_ИД'!A1"/>
    <hyperlink ref="D21:E21" location="='50050_Q9'!A1" tooltip=" " display="='50050_Q9'!A1"/>
    <hyperlink ref="D22:E22" location="='50050_ИД'!A1" tooltip=" " display="='50050_ИД'!A1"/>
    <hyperlink ref="D23:E23" location="='50060_Q9'!A1" tooltip=" " display="='50060_Q9'!A1"/>
    <hyperlink ref="D24:E24" location="='50060_ИД'!A1" tooltip=" " display="='50060_ИД'!A1"/>
    <hyperlink ref="D25:E25" location="='50070_Q9'!A1" tooltip=" " display="='50070_Q9'!A1"/>
    <hyperlink ref="D26:E26" location="='50070_ИД'!A1" tooltip=" " display="='50070_ИД'!A1"/>
    <hyperlink ref="D27:E27" location="='50080_Q9'!A1" tooltip=" " display="='50080_Q9'!A1"/>
    <hyperlink ref="D28:E28" location="='50080_ИД'!A1" tooltip=" " display="='50080_ИД'!A1"/>
  </hyperlinks>
  <pageMargins left="0.79" right="0.79" top="0.98" bottom="0.98" header="0.5" footer="0.5"/>
  <pageSetup paperSize="9" fitToHeight="1000" orientation="landscape" r:id="rId1"/>
  <headerFooter>
    <oddHeader xml:space="preserve">&amp;L&amp;9Программный комплекс АВС (редакция 2023.12) </oddHeader>
    <oddFooter>&amp;CСтраниц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view="pageBreakPreview" zoomScale="115" zoomScaleNormal="100" zoomScaleSheetLayoutView="115" workbookViewId="0">
      <selection activeCell="C38" sqref="C38"/>
    </sheetView>
  </sheetViews>
  <sheetFormatPr defaultRowHeight="12.75" x14ac:dyDescent="0.2"/>
  <cols>
    <col min="1" max="1" width="4.5703125" style="42" customWidth="1"/>
    <col min="2" max="2" width="15.28515625" style="42" customWidth="1"/>
    <col min="3" max="3" width="39.42578125" style="42" customWidth="1"/>
    <col min="4" max="4" width="6.5703125" style="42" customWidth="1"/>
    <col min="5" max="5" width="6" style="42" customWidth="1"/>
    <col min="6" max="6" width="12" style="42" customWidth="1"/>
    <col min="7" max="7" width="10" style="42" customWidth="1"/>
    <col min="8" max="8" width="11.28515625" style="42" customWidth="1"/>
    <col min="9" max="9" width="11.42578125" style="42" customWidth="1"/>
    <col min="10" max="11" width="13.42578125" style="42" customWidth="1"/>
    <col min="12" max="256" width="9.140625" style="42"/>
    <col min="257" max="257" width="4.5703125" style="42" customWidth="1"/>
    <col min="258" max="258" width="15.28515625" style="42" customWidth="1"/>
    <col min="259" max="259" width="39.42578125" style="42" customWidth="1"/>
    <col min="260" max="260" width="6.5703125" style="42" customWidth="1"/>
    <col min="261" max="261" width="6" style="42" customWidth="1"/>
    <col min="262" max="262" width="12" style="42" customWidth="1"/>
    <col min="263" max="263" width="10" style="42" customWidth="1"/>
    <col min="264" max="264" width="11.28515625" style="42" customWidth="1"/>
    <col min="265" max="265" width="11.42578125" style="42" customWidth="1"/>
    <col min="266" max="267" width="13.42578125" style="42" customWidth="1"/>
    <col min="268" max="512" width="9.140625" style="42"/>
    <col min="513" max="513" width="4.5703125" style="42" customWidth="1"/>
    <col min="514" max="514" width="15.28515625" style="42" customWidth="1"/>
    <col min="515" max="515" width="39.42578125" style="42" customWidth="1"/>
    <col min="516" max="516" width="6.5703125" style="42" customWidth="1"/>
    <col min="517" max="517" width="6" style="42" customWidth="1"/>
    <col min="518" max="518" width="12" style="42" customWidth="1"/>
    <col min="519" max="519" width="10" style="42" customWidth="1"/>
    <col min="520" max="520" width="11.28515625" style="42" customWidth="1"/>
    <col min="521" max="521" width="11.42578125" style="42" customWidth="1"/>
    <col min="522" max="523" width="13.42578125" style="42" customWidth="1"/>
    <col min="524" max="768" width="9.140625" style="42"/>
    <col min="769" max="769" width="4.5703125" style="42" customWidth="1"/>
    <col min="770" max="770" width="15.28515625" style="42" customWidth="1"/>
    <col min="771" max="771" width="39.42578125" style="42" customWidth="1"/>
    <col min="772" max="772" width="6.5703125" style="42" customWidth="1"/>
    <col min="773" max="773" width="6" style="42" customWidth="1"/>
    <col min="774" max="774" width="12" style="42" customWidth="1"/>
    <col min="775" max="775" width="10" style="42" customWidth="1"/>
    <col min="776" max="776" width="11.28515625" style="42" customWidth="1"/>
    <col min="777" max="777" width="11.42578125" style="42" customWidth="1"/>
    <col min="778" max="779" width="13.42578125" style="42" customWidth="1"/>
    <col min="780" max="1024" width="9.140625" style="42"/>
    <col min="1025" max="1025" width="4.5703125" style="42" customWidth="1"/>
    <col min="1026" max="1026" width="15.28515625" style="42" customWidth="1"/>
    <col min="1027" max="1027" width="39.42578125" style="42" customWidth="1"/>
    <col min="1028" max="1028" width="6.5703125" style="42" customWidth="1"/>
    <col min="1029" max="1029" width="6" style="42" customWidth="1"/>
    <col min="1030" max="1030" width="12" style="42" customWidth="1"/>
    <col min="1031" max="1031" width="10" style="42" customWidth="1"/>
    <col min="1032" max="1032" width="11.28515625" style="42" customWidth="1"/>
    <col min="1033" max="1033" width="11.42578125" style="42" customWidth="1"/>
    <col min="1034" max="1035" width="13.42578125" style="42" customWidth="1"/>
    <col min="1036" max="1280" width="9.140625" style="42"/>
    <col min="1281" max="1281" width="4.5703125" style="42" customWidth="1"/>
    <col min="1282" max="1282" width="15.28515625" style="42" customWidth="1"/>
    <col min="1283" max="1283" width="39.42578125" style="42" customWidth="1"/>
    <col min="1284" max="1284" width="6.5703125" style="42" customWidth="1"/>
    <col min="1285" max="1285" width="6" style="42" customWidth="1"/>
    <col min="1286" max="1286" width="12" style="42" customWidth="1"/>
    <col min="1287" max="1287" width="10" style="42" customWidth="1"/>
    <col min="1288" max="1288" width="11.28515625" style="42" customWidth="1"/>
    <col min="1289" max="1289" width="11.42578125" style="42" customWidth="1"/>
    <col min="1290" max="1291" width="13.42578125" style="42" customWidth="1"/>
    <col min="1292" max="1536" width="9.140625" style="42"/>
    <col min="1537" max="1537" width="4.5703125" style="42" customWidth="1"/>
    <col min="1538" max="1538" width="15.28515625" style="42" customWidth="1"/>
    <col min="1539" max="1539" width="39.42578125" style="42" customWidth="1"/>
    <col min="1540" max="1540" width="6.5703125" style="42" customWidth="1"/>
    <col min="1541" max="1541" width="6" style="42" customWidth="1"/>
    <col min="1542" max="1542" width="12" style="42" customWidth="1"/>
    <col min="1543" max="1543" width="10" style="42" customWidth="1"/>
    <col min="1544" max="1544" width="11.28515625" style="42" customWidth="1"/>
    <col min="1545" max="1545" width="11.42578125" style="42" customWidth="1"/>
    <col min="1546" max="1547" width="13.42578125" style="42" customWidth="1"/>
    <col min="1548" max="1792" width="9.140625" style="42"/>
    <col min="1793" max="1793" width="4.5703125" style="42" customWidth="1"/>
    <col min="1794" max="1794" width="15.28515625" style="42" customWidth="1"/>
    <col min="1795" max="1795" width="39.42578125" style="42" customWidth="1"/>
    <col min="1796" max="1796" width="6.5703125" style="42" customWidth="1"/>
    <col min="1797" max="1797" width="6" style="42" customWidth="1"/>
    <col min="1798" max="1798" width="12" style="42" customWidth="1"/>
    <col min="1799" max="1799" width="10" style="42" customWidth="1"/>
    <col min="1800" max="1800" width="11.28515625" style="42" customWidth="1"/>
    <col min="1801" max="1801" width="11.42578125" style="42" customWidth="1"/>
    <col min="1802" max="1803" width="13.42578125" style="42" customWidth="1"/>
    <col min="1804" max="2048" width="9.140625" style="42"/>
    <col min="2049" max="2049" width="4.5703125" style="42" customWidth="1"/>
    <col min="2050" max="2050" width="15.28515625" style="42" customWidth="1"/>
    <col min="2051" max="2051" width="39.42578125" style="42" customWidth="1"/>
    <col min="2052" max="2052" width="6.5703125" style="42" customWidth="1"/>
    <col min="2053" max="2053" width="6" style="42" customWidth="1"/>
    <col min="2054" max="2054" width="12" style="42" customWidth="1"/>
    <col min="2055" max="2055" width="10" style="42" customWidth="1"/>
    <col min="2056" max="2056" width="11.28515625" style="42" customWidth="1"/>
    <col min="2057" max="2057" width="11.42578125" style="42" customWidth="1"/>
    <col min="2058" max="2059" width="13.42578125" style="42" customWidth="1"/>
    <col min="2060" max="2304" width="9.140625" style="42"/>
    <col min="2305" max="2305" width="4.5703125" style="42" customWidth="1"/>
    <col min="2306" max="2306" width="15.28515625" style="42" customWidth="1"/>
    <col min="2307" max="2307" width="39.42578125" style="42" customWidth="1"/>
    <col min="2308" max="2308" width="6.5703125" style="42" customWidth="1"/>
    <col min="2309" max="2309" width="6" style="42" customWidth="1"/>
    <col min="2310" max="2310" width="12" style="42" customWidth="1"/>
    <col min="2311" max="2311" width="10" style="42" customWidth="1"/>
    <col min="2312" max="2312" width="11.28515625" style="42" customWidth="1"/>
    <col min="2313" max="2313" width="11.42578125" style="42" customWidth="1"/>
    <col min="2314" max="2315" width="13.42578125" style="42" customWidth="1"/>
    <col min="2316" max="2560" width="9.140625" style="42"/>
    <col min="2561" max="2561" width="4.5703125" style="42" customWidth="1"/>
    <col min="2562" max="2562" width="15.28515625" style="42" customWidth="1"/>
    <col min="2563" max="2563" width="39.42578125" style="42" customWidth="1"/>
    <col min="2564" max="2564" width="6.5703125" style="42" customWidth="1"/>
    <col min="2565" max="2565" width="6" style="42" customWidth="1"/>
    <col min="2566" max="2566" width="12" style="42" customWidth="1"/>
    <col min="2567" max="2567" width="10" style="42" customWidth="1"/>
    <col min="2568" max="2568" width="11.28515625" style="42" customWidth="1"/>
    <col min="2569" max="2569" width="11.42578125" style="42" customWidth="1"/>
    <col min="2570" max="2571" width="13.42578125" style="42" customWidth="1"/>
    <col min="2572" max="2816" width="9.140625" style="42"/>
    <col min="2817" max="2817" width="4.5703125" style="42" customWidth="1"/>
    <col min="2818" max="2818" width="15.28515625" style="42" customWidth="1"/>
    <col min="2819" max="2819" width="39.42578125" style="42" customWidth="1"/>
    <col min="2820" max="2820" width="6.5703125" style="42" customWidth="1"/>
    <col min="2821" max="2821" width="6" style="42" customWidth="1"/>
    <col min="2822" max="2822" width="12" style="42" customWidth="1"/>
    <col min="2823" max="2823" width="10" style="42" customWidth="1"/>
    <col min="2824" max="2824" width="11.28515625" style="42" customWidth="1"/>
    <col min="2825" max="2825" width="11.42578125" style="42" customWidth="1"/>
    <col min="2826" max="2827" width="13.42578125" style="42" customWidth="1"/>
    <col min="2828" max="3072" width="9.140625" style="42"/>
    <col min="3073" max="3073" width="4.5703125" style="42" customWidth="1"/>
    <col min="3074" max="3074" width="15.28515625" style="42" customWidth="1"/>
    <col min="3075" max="3075" width="39.42578125" style="42" customWidth="1"/>
    <col min="3076" max="3076" width="6.5703125" style="42" customWidth="1"/>
    <col min="3077" max="3077" width="6" style="42" customWidth="1"/>
    <col min="3078" max="3078" width="12" style="42" customWidth="1"/>
    <col min="3079" max="3079" width="10" style="42" customWidth="1"/>
    <col min="3080" max="3080" width="11.28515625" style="42" customWidth="1"/>
    <col min="3081" max="3081" width="11.42578125" style="42" customWidth="1"/>
    <col min="3082" max="3083" width="13.42578125" style="42" customWidth="1"/>
    <col min="3084" max="3328" width="9.140625" style="42"/>
    <col min="3329" max="3329" width="4.5703125" style="42" customWidth="1"/>
    <col min="3330" max="3330" width="15.28515625" style="42" customWidth="1"/>
    <col min="3331" max="3331" width="39.42578125" style="42" customWidth="1"/>
    <col min="3332" max="3332" width="6.5703125" style="42" customWidth="1"/>
    <col min="3333" max="3333" width="6" style="42" customWidth="1"/>
    <col min="3334" max="3334" width="12" style="42" customWidth="1"/>
    <col min="3335" max="3335" width="10" style="42" customWidth="1"/>
    <col min="3336" max="3336" width="11.28515625" style="42" customWidth="1"/>
    <col min="3337" max="3337" width="11.42578125" style="42" customWidth="1"/>
    <col min="3338" max="3339" width="13.42578125" style="42" customWidth="1"/>
    <col min="3340" max="3584" width="9.140625" style="42"/>
    <col min="3585" max="3585" width="4.5703125" style="42" customWidth="1"/>
    <col min="3586" max="3586" width="15.28515625" style="42" customWidth="1"/>
    <col min="3587" max="3587" width="39.42578125" style="42" customWidth="1"/>
    <col min="3588" max="3588" width="6.5703125" style="42" customWidth="1"/>
    <col min="3589" max="3589" width="6" style="42" customWidth="1"/>
    <col min="3590" max="3590" width="12" style="42" customWidth="1"/>
    <col min="3591" max="3591" width="10" style="42" customWidth="1"/>
    <col min="3592" max="3592" width="11.28515625" style="42" customWidth="1"/>
    <col min="3593" max="3593" width="11.42578125" style="42" customWidth="1"/>
    <col min="3594" max="3595" width="13.42578125" style="42" customWidth="1"/>
    <col min="3596" max="3840" width="9.140625" style="42"/>
    <col min="3841" max="3841" width="4.5703125" style="42" customWidth="1"/>
    <col min="3842" max="3842" width="15.28515625" style="42" customWidth="1"/>
    <col min="3843" max="3843" width="39.42578125" style="42" customWidth="1"/>
    <col min="3844" max="3844" width="6.5703125" style="42" customWidth="1"/>
    <col min="3845" max="3845" width="6" style="42" customWidth="1"/>
    <col min="3846" max="3846" width="12" style="42" customWidth="1"/>
    <col min="3847" max="3847" width="10" style="42" customWidth="1"/>
    <col min="3848" max="3848" width="11.28515625" style="42" customWidth="1"/>
    <col min="3849" max="3849" width="11.42578125" style="42" customWidth="1"/>
    <col min="3850" max="3851" width="13.42578125" style="42" customWidth="1"/>
    <col min="3852" max="4096" width="9.140625" style="42"/>
    <col min="4097" max="4097" width="4.5703125" style="42" customWidth="1"/>
    <col min="4098" max="4098" width="15.28515625" style="42" customWidth="1"/>
    <col min="4099" max="4099" width="39.42578125" style="42" customWidth="1"/>
    <col min="4100" max="4100" width="6.5703125" style="42" customWidth="1"/>
    <col min="4101" max="4101" width="6" style="42" customWidth="1"/>
    <col min="4102" max="4102" width="12" style="42" customWidth="1"/>
    <col min="4103" max="4103" width="10" style="42" customWidth="1"/>
    <col min="4104" max="4104" width="11.28515625" style="42" customWidth="1"/>
    <col min="4105" max="4105" width="11.42578125" style="42" customWidth="1"/>
    <col min="4106" max="4107" width="13.42578125" style="42" customWidth="1"/>
    <col min="4108" max="4352" width="9.140625" style="42"/>
    <col min="4353" max="4353" width="4.5703125" style="42" customWidth="1"/>
    <col min="4354" max="4354" width="15.28515625" style="42" customWidth="1"/>
    <col min="4355" max="4355" width="39.42578125" style="42" customWidth="1"/>
    <col min="4356" max="4356" width="6.5703125" style="42" customWidth="1"/>
    <col min="4357" max="4357" width="6" style="42" customWidth="1"/>
    <col min="4358" max="4358" width="12" style="42" customWidth="1"/>
    <col min="4359" max="4359" width="10" style="42" customWidth="1"/>
    <col min="4360" max="4360" width="11.28515625" style="42" customWidth="1"/>
    <col min="4361" max="4361" width="11.42578125" style="42" customWidth="1"/>
    <col min="4362" max="4363" width="13.42578125" style="42" customWidth="1"/>
    <col min="4364" max="4608" width="9.140625" style="42"/>
    <col min="4609" max="4609" width="4.5703125" style="42" customWidth="1"/>
    <col min="4610" max="4610" width="15.28515625" style="42" customWidth="1"/>
    <col min="4611" max="4611" width="39.42578125" style="42" customWidth="1"/>
    <col min="4612" max="4612" width="6.5703125" style="42" customWidth="1"/>
    <col min="4613" max="4613" width="6" style="42" customWidth="1"/>
    <col min="4614" max="4614" width="12" style="42" customWidth="1"/>
    <col min="4615" max="4615" width="10" style="42" customWidth="1"/>
    <col min="4616" max="4616" width="11.28515625" style="42" customWidth="1"/>
    <col min="4617" max="4617" width="11.42578125" style="42" customWidth="1"/>
    <col min="4618" max="4619" width="13.42578125" style="42" customWidth="1"/>
    <col min="4620" max="4864" width="9.140625" style="42"/>
    <col min="4865" max="4865" width="4.5703125" style="42" customWidth="1"/>
    <col min="4866" max="4866" width="15.28515625" style="42" customWidth="1"/>
    <col min="4867" max="4867" width="39.42578125" style="42" customWidth="1"/>
    <col min="4868" max="4868" width="6.5703125" style="42" customWidth="1"/>
    <col min="4869" max="4869" width="6" style="42" customWidth="1"/>
    <col min="4870" max="4870" width="12" style="42" customWidth="1"/>
    <col min="4871" max="4871" width="10" style="42" customWidth="1"/>
    <col min="4872" max="4872" width="11.28515625" style="42" customWidth="1"/>
    <col min="4873" max="4873" width="11.42578125" style="42" customWidth="1"/>
    <col min="4874" max="4875" width="13.42578125" style="42" customWidth="1"/>
    <col min="4876" max="5120" width="9.140625" style="42"/>
    <col min="5121" max="5121" width="4.5703125" style="42" customWidth="1"/>
    <col min="5122" max="5122" width="15.28515625" style="42" customWidth="1"/>
    <col min="5123" max="5123" width="39.42578125" style="42" customWidth="1"/>
    <col min="5124" max="5124" width="6.5703125" style="42" customWidth="1"/>
    <col min="5125" max="5125" width="6" style="42" customWidth="1"/>
    <col min="5126" max="5126" width="12" style="42" customWidth="1"/>
    <col min="5127" max="5127" width="10" style="42" customWidth="1"/>
    <col min="5128" max="5128" width="11.28515625" style="42" customWidth="1"/>
    <col min="5129" max="5129" width="11.42578125" style="42" customWidth="1"/>
    <col min="5130" max="5131" width="13.42578125" style="42" customWidth="1"/>
    <col min="5132" max="5376" width="9.140625" style="42"/>
    <col min="5377" max="5377" width="4.5703125" style="42" customWidth="1"/>
    <col min="5378" max="5378" width="15.28515625" style="42" customWidth="1"/>
    <col min="5379" max="5379" width="39.42578125" style="42" customWidth="1"/>
    <col min="5380" max="5380" width="6.5703125" style="42" customWidth="1"/>
    <col min="5381" max="5381" width="6" style="42" customWidth="1"/>
    <col min="5382" max="5382" width="12" style="42" customWidth="1"/>
    <col min="5383" max="5383" width="10" style="42" customWidth="1"/>
    <col min="5384" max="5384" width="11.28515625" style="42" customWidth="1"/>
    <col min="5385" max="5385" width="11.42578125" style="42" customWidth="1"/>
    <col min="5386" max="5387" width="13.42578125" style="42" customWidth="1"/>
    <col min="5388" max="5632" width="9.140625" style="42"/>
    <col min="5633" max="5633" width="4.5703125" style="42" customWidth="1"/>
    <col min="5634" max="5634" width="15.28515625" style="42" customWidth="1"/>
    <col min="5635" max="5635" width="39.42578125" style="42" customWidth="1"/>
    <col min="5636" max="5636" width="6.5703125" style="42" customWidth="1"/>
    <col min="5637" max="5637" width="6" style="42" customWidth="1"/>
    <col min="5638" max="5638" width="12" style="42" customWidth="1"/>
    <col min="5639" max="5639" width="10" style="42" customWidth="1"/>
    <col min="5640" max="5640" width="11.28515625" style="42" customWidth="1"/>
    <col min="5641" max="5641" width="11.42578125" style="42" customWidth="1"/>
    <col min="5642" max="5643" width="13.42578125" style="42" customWidth="1"/>
    <col min="5644" max="5888" width="9.140625" style="42"/>
    <col min="5889" max="5889" width="4.5703125" style="42" customWidth="1"/>
    <col min="5890" max="5890" width="15.28515625" style="42" customWidth="1"/>
    <col min="5891" max="5891" width="39.42578125" style="42" customWidth="1"/>
    <col min="5892" max="5892" width="6.5703125" style="42" customWidth="1"/>
    <col min="5893" max="5893" width="6" style="42" customWidth="1"/>
    <col min="5894" max="5894" width="12" style="42" customWidth="1"/>
    <col min="5895" max="5895" width="10" style="42" customWidth="1"/>
    <col min="5896" max="5896" width="11.28515625" style="42" customWidth="1"/>
    <col min="5897" max="5897" width="11.42578125" style="42" customWidth="1"/>
    <col min="5898" max="5899" width="13.42578125" style="42" customWidth="1"/>
    <col min="5900" max="6144" width="9.140625" style="42"/>
    <col min="6145" max="6145" width="4.5703125" style="42" customWidth="1"/>
    <col min="6146" max="6146" width="15.28515625" style="42" customWidth="1"/>
    <col min="6147" max="6147" width="39.42578125" style="42" customWidth="1"/>
    <col min="6148" max="6148" width="6.5703125" style="42" customWidth="1"/>
    <col min="6149" max="6149" width="6" style="42" customWidth="1"/>
    <col min="6150" max="6150" width="12" style="42" customWidth="1"/>
    <col min="6151" max="6151" width="10" style="42" customWidth="1"/>
    <col min="6152" max="6152" width="11.28515625" style="42" customWidth="1"/>
    <col min="6153" max="6153" width="11.42578125" style="42" customWidth="1"/>
    <col min="6154" max="6155" width="13.42578125" style="42" customWidth="1"/>
    <col min="6156" max="6400" width="9.140625" style="42"/>
    <col min="6401" max="6401" width="4.5703125" style="42" customWidth="1"/>
    <col min="6402" max="6402" width="15.28515625" style="42" customWidth="1"/>
    <col min="6403" max="6403" width="39.42578125" style="42" customWidth="1"/>
    <col min="6404" max="6404" width="6.5703125" style="42" customWidth="1"/>
    <col min="6405" max="6405" width="6" style="42" customWidth="1"/>
    <col min="6406" max="6406" width="12" style="42" customWidth="1"/>
    <col min="6407" max="6407" width="10" style="42" customWidth="1"/>
    <col min="6408" max="6408" width="11.28515625" style="42" customWidth="1"/>
    <col min="6409" max="6409" width="11.42578125" style="42" customWidth="1"/>
    <col min="6410" max="6411" width="13.42578125" style="42" customWidth="1"/>
    <col min="6412" max="6656" width="9.140625" style="42"/>
    <col min="6657" max="6657" width="4.5703125" style="42" customWidth="1"/>
    <col min="6658" max="6658" width="15.28515625" style="42" customWidth="1"/>
    <col min="6659" max="6659" width="39.42578125" style="42" customWidth="1"/>
    <col min="6660" max="6660" width="6.5703125" style="42" customWidth="1"/>
    <col min="6661" max="6661" width="6" style="42" customWidth="1"/>
    <col min="6662" max="6662" width="12" style="42" customWidth="1"/>
    <col min="6663" max="6663" width="10" style="42" customWidth="1"/>
    <col min="6664" max="6664" width="11.28515625" style="42" customWidth="1"/>
    <col min="6665" max="6665" width="11.42578125" style="42" customWidth="1"/>
    <col min="6666" max="6667" width="13.42578125" style="42" customWidth="1"/>
    <col min="6668" max="6912" width="9.140625" style="42"/>
    <col min="6913" max="6913" width="4.5703125" style="42" customWidth="1"/>
    <col min="6914" max="6914" width="15.28515625" style="42" customWidth="1"/>
    <col min="6915" max="6915" width="39.42578125" style="42" customWidth="1"/>
    <col min="6916" max="6916" width="6.5703125" style="42" customWidth="1"/>
    <col min="6917" max="6917" width="6" style="42" customWidth="1"/>
    <col min="6918" max="6918" width="12" style="42" customWidth="1"/>
    <col min="6919" max="6919" width="10" style="42" customWidth="1"/>
    <col min="6920" max="6920" width="11.28515625" style="42" customWidth="1"/>
    <col min="6921" max="6921" width="11.42578125" style="42" customWidth="1"/>
    <col min="6922" max="6923" width="13.42578125" style="42" customWidth="1"/>
    <col min="6924" max="7168" width="9.140625" style="42"/>
    <col min="7169" max="7169" width="4.5703125" style="42" customWidth="1"/>
    <col min="7170" max="7170" width="15.28515625" style="42" customWidth="1"/>
    <col min="7171" max="7171" width="39.42578125" style="42" customWidth="1"/>
    <col min="7172" max="7172" width="6.5703125" style="42" customWidth="1"/>
    <col min="7173" max="7173" width="6" style="42" customWidth="1"/>
    <col min="7174" max="7174" width="12" style="42" customWidth="1"/>
    <col min="7175" max="7175" width="10" style="42" customWidth="1"/>
    <col min="7176" max="7176" width="11.28515625" style="42" customWidth="1"/>
    <col min="7177" max="7177" width="11.42578125" style="42" customWidth="1"/>
    <col min="7178" max="7179" width="13.42578125" style="42" customWidth="1"/>
    <col min="7180" max="7424" width="9.140625" style="42"/>
    <col min="7425" max="7425" width="4.5703125" style="42" customWidth="1"/>
    <col min="7426" max="7426" width="15.28515625" style="42" customWidth="1"/>
    <col min="7427" max="7427" width="39.42578125" style="42" customWidth="1"/>
    <col min="7428" max="7428" width="6.5703125" style="42" customWidth="1"/>
    <col min="7429" max="7429" width="6" style="42" customWidth="1"/>
    <col min="7430" max="7430" width="12" style="42" customWidth="1"/>
    <col min="7431" max="7431" width="10" style="42" customWidth="1"/>
    <col min="7432" max="7432" width="11.28515625" style="42" customWidth="1"/>
    <col min="7433" max="7433" width="11.42578125" style="42" customWidth="1"/>
    <col min="7434" max="7435" width="13.42578125" style="42" customWidth="1"/>
    <col min="7436" max="7680" width="9.140625" style="42"/>
    <col min="7681" max="7681" width="4.5703125" style="42" customWidth="1"/>
    <col min="7682" max="7682" width="15.28515625" style="42" customWidth="1"/>
    <col min="7683" max="7683" width="39.42578125" style="42" customWidth="1"/>
    <col min="7684" max="7684" width="6.5703125" style="42" customWidth="1"/>
    <col min="7685" max="7685" width="6" style="42" customWidth="1"/>
    <col min="7686" max="7686" width="12" style="42" customWidth="1"/>
    <col min="7687" max="7687" width="10" style="42" customWidth="1"/>
    <col min="7688" max="7688" width="11.28515625" style="42" customWidth="1"/>
    <col min="7689" max="7689" width="11.42578125" style="42" customWidth="1"/>
    <col min="7690" max="7691" width="13.42578125" style="42" customWidth="1"/>
    <col min="7692" max="7936" width="9.140625" style="42"/>
    <col min="7937" max="7937" width="4.5703125" style="42" customWidth="1"/>
    <col min="7938" max="7938" width="15.28515625" style="42" customWidth="1"/>
    <col min="7939" max="7939" width="39.42578125" style="42" customWidth="1"/>
    <col min="7940" max="7940" width="6.5703125" style="42" customWidth="1"/>
    <col min="7941" max="7941" width="6" style="42" customWidth="1"/>
    <col min="7942" max="7942" width="12" style="42" customWidth="1"/>
    <col min="7943" max="7943" width="10" style="42" customWidth="1"/>
    <col min="7944" max="7944" width="11.28515625" style="42" customWidth="1"/>
    <col min="7945" max="7945" width="11.42578125" style="42" customWidth="1"/>
    <col min="7946" max="7947" width="13.42578125" style="42" customWidth="1"/>
    <col min="7948" max="8192" width="9.140625" style="42"/>
    <col min="8193" max="8193" width="4.5703125" style="42" customWidth="1"/>
    <col min="8194" max="8194" width="15.28515625" style="42" customWidth="1"/>
    <col min="8195" max="8195" width="39.42578125" style="42" customWidth="1"/>
    <col min="8196" max="8196" width="6.5703125" style="42" customWidth="1"/>
    <col min="8197" max="8197" width="6" style="42" customWidth="1"/>
    <col min="8198" max="8198" width="12" style="42" customWidth="1"/>
    <col min="8199" max="8199" width="10" style="42" customWidth="1"/>
    <col min="8200" max="8200" width="11.28515625" style="42" customWidth="1"/>
    <col min="8201" max="8201" width="11.42578125" style="42" customWidth="1"/>
    <col min="8202" max="8203" width="13.42578125" style="42" customWidth="1"/>
    <col min="8204" max="8448" width="9.140625" style="42"/>
    <col min="8449" max="8449" width="4.5703125" style="42" customWidth="1"/>
    <col min="8450" max="8450" width="15.28515625" style="42" customWidth="1"/>
    <col min="8451" max="8451" width="39.42578125" style="42" customWidth="1"/>
    <col min="8452" max="8452" width="6.5703125" style="42" customWidth="1"/>
    <col min="8453" max="8453" width="6" style="42" customWidth="1"/>
    <col min="8454" max="8454" width="12" style="42" customWidth="1"/>
    <col min="8455" max="8455" width="10" style="42" customWidth="1"/>
    <col min="8456" max="8456" width="11.28515625" style="42" customWidth="1"/>
    <col min="8457" max="8457" width="11.42578125" style="42" customWidth="1"/>
    <col min="8458" max="8459" width="13.42578125" style="42" customWidth="1"/>
    <col min="8460" max="8704" width="9.140625" style="42"/>
    <col min="8705" max="8705" width="4.5703125" style="42" customWidth="1"/>
    <col min="8706" max="8706" width="15.28515625" style="42" customWidth="1"/>
    <col min="8707" max="8707" width="39.42578125" style="42" customWidth="1"/>
    <col min="8708" max="8708" width="6.5703125" style="42" customWidth="1"/>
    <col min="8709" max="8709" width="6" style="42" customWidth="1"/>
    <col min="8710" max="8710" width="12" style="42" customWidth="1"/>
    <col min="8711" max="8711" width="10" style="42" customWidth="1"/>
    <col min="8712" max="8712" width="11.28515625" style="42" customWidth="1"/>
    <col min="8713" max="8713" width="11.42578125" style="42" customWidth="1"/>
    <col min="8714" max="8715" width="13.42578125" style="42" customWidth="1"/>
    <col min="8716" max="8960" width="9.140625" style="42"/>
    <col min="8961" max="8961" width="4.5703125" style="42" customWidth="1"/>
    <col min="8962" max="8962" width="15.28515625" style="42" customWidth="1"/>
    <col min="8963" max="8963" width="39.42578125" style="42" customWidth="1"/>
    <col min="8964" max="8964" width="6.5703125" style="42" customWidth="1"/>
    <col min="8965" max="8965" width="6" style="42" customWidth="1"/>
    <col min="8966" max="8966" width="12" style="42" customWidth="1"/>
    <col min="8967" max="8967" width="10" style="42" customWidth="1"/>
    <col min="8968" max="8968" width="11.28515625" style="42" customWidth="1"/>
    <col min="8969" max="8969" width="11.42578125" style="42" customWidth="1"/>
    <col min="8970" max="8971" width="13.42578125" style="42" customWidth="1"/>
    <col min="8972" max="9216" width="9.140625" style="42"/>
    <col min="9217" max="9217" width="4.5703125" style="42" customWidth="1"/>
    <col min="9218" max="9218" width="15.28515625" style="42" customWidth="1"/>
    <col min="9219" max="9219" width="39.42578125" style="42" customWidth="1"/>
    <col min="9220" max="9220" width="6.5703125" style="42" customWidth="1"/>
    <col min="9221" max="9221" width="6" style="42" customWidth="1"/>
    <col min="9222" max="9222" width="12" style="42" customWidth="1"/>
    <col min="9223" max="9223" width="10" style="42" customWidth="1"/>
    <col min="9224" max="9224" width="11.28515625" style="42" customWidth="1"/>
    <col min="9225" max="9225" width="11.42578125" style="42" customWidth="1"/>
    <col min="9226" max="9227" width="13.42578125" style="42" customWidth="1"/>
    <col min="9228" max="9472" width="9.140625" style="42"/>
    <col min="9473" max="9473" width="4.5703125" style="42" customWidth="1"/>
    <col min="9474" max="9474" width="15.28515625" style="42" customWidth="1"/>
    <col min="9475" max="9475" width="39.42578125" style="42" customWidth="1"/>
    <col min="9476" max="9476" width="6.5703125" style="42" customWidth="1"/>
    <col min="9477" max="9477" width="6" style="42" customWidth="1"/>
    <col min="9478" max="9478" width="12" style="42" customWidth="1"/>
    <col min="9479" max="9479" width="10" style="42" customWidth="1"/>
    <col min="9480" max="9480" width="11.28515625" style="42" customWidth="1"/>
    <col min="9481" max="9481" width="11.42578125" style="42" customWidth="1"/>
    <col min="9482" max="9483" width="13.42578125" style="42" customWidth="1"/>
    <col min="9484" max="9728" width="9.140625" style="42"/>
    <col min="9729" max="9729" width="4.5703125" style="42" customWidth="1"/>
    <col min="9730" max="9730" width="15.28515625" style="42" customWidth="1"/>
    <col min="9731" max="9731" width="39.42578125" style="42" customWidth="1"/>
    <col min="9732" max="9732" width="6.5703125" style="42" customWidth="1"/>
    <col min="9733" max="9733" width="6" style="42" customWidth="1"/>
    <col min="9734" max="9734" width="12" style="42" customWidth="1"/>
    <col min="9735" max="9735" width="10" style="42" customWidth="1"/>
    <col min="9736" max="9736" width="11.28515625" style="42" customWidth="1"/>
    <col min="9737" max="9737" width="11.42578125" style="42" customWidth="1"/>
    <col min="9738" max="9739" width="13.42578125" style="42" customWidth="1"/>
    <col min="9740" max="9984" width="9.140625" style="42"/>
    <col min="9985" max="9985" width="4.5703125" style="42" customWidth="1"/>
    <col min="9986" max="9986" width="15.28515625" style="42" customWidth="1"/>
    <col min="9987" max="9987" width="39.42578125" style="42" customWidth="1"/>
    <col min="9988" max="9988" width="6.5703125" style="42" customWidth="1"/>
    <col min="9989" max="9989" width="6" style="42" customWidth="1"/>
    <col min="9990" max="9990" width="12" style="42" customWidth="1"/>
    <col min="9991" max="9991" width="10" style="42" customWidth="1"/>
    <col min="9992" max="9992" width="11.28515625" style="42" customWidth="1"/>
    <col min="9993" max="9993" width="11.42578125" style="42" customWidth="1"/>
    <col min="9994" max="9995" width="13.42578125" style="42" customWidth="1"/>
    <col min="9996" max="10240" width="9.140625" style="42"/>
    <col min="10241" max="10241" width="4.5703125" style="42" customWidth="1"/>
    <col min="10242" max="10242" width="15.28515625" style="42" customWidth="1"/>
    <col min="10243" max="10243" width="39.42578125" style="42" customWidth="1"/>
    <col min="10244" max="10244" width="6.5703125" style="42" customWidth="1"/>
    <col min="10245" max="10245" width="6" style="42" customWidth="1"/>
    <col min="10246" max="10246" width="12" style="42" customWidth="1"/>
    <col min="10247" max="10247" width="10" style="42" customWidth="1"/>
    <col min="10248" max="10248" width="11.28515625" style="42" customWidth="1"/>
    <col min="10249" max="10249" width="11.42578125" style="42" customWidth="1"/>
    <col min="10250" max="10251" width="13.42578125" style="42" customWidth="1"/>
    <col min="10252" max="10496" width="9.140625" style="42"/>
    <col min="10497" max="10497" width="4.5703125" style="42" customWidth="1"/>
    <col min="10498" max="10498" width="15.28515625" style="42" customWidth="1"/>
    <col min="10499" max="10499" width="39.42578125" style="42" customWidth="1"/>
    <col min="10500" max="10500" width="6.5703125" style="42" customWidth="1"/>
    <col min="10501" max="10501" width="6" style="42" customWidth="1"/>
    <col min="10502" max="10502" width="12" style="42" customWidth="1"/>
    <col min="10503" max="10503" width="10" style="42" customWidth="1"/>
    <col min="10504" max="10504" width="11.28515625" style="42" customWidth="1"/>
    <col min="10505" max="10505" width="11.42578125" style="42" customWidth="1"/>
    <col min="10506" max="10507" width="13.42578125" style="42" customWidth="1"/>
    <col min="10508" max="10752" width="9.140625" style="42"/>
    <col min="10753" max="10753" width="4.5703125" style="42" customWidth="1"/>
    <col min="10754" max="10754" width="15.28515625" style="42" customWidth="1"/>
    <col min="10755" max="10755" width="39.42578125" style="42" customWidth="1"/>
    <col min="10756" max="10756" width="6.5703125" style="42" customWidth="1"/>
    <col min="10757" max="10757" width="6" style="42" customWidth="1"/>
    <col min="10758" max="10758" width="12" style="42" customWidth="1"/>
    <col min="10759" max="10759" width="10" style="42" customWidth="1"/>
    <col min="10760" max="10760" width="11.28515625" style="42" customWidth="1"/>
    <col min="10761" max="10761" width="11.42578125" style="42" customWidth="1"/>
    <col min="10762" max="10763" width="13.42578125" style="42" customWidth="1"/>
    <col min="10764" max="11008" width="9.140625" style="42"/>
    <col min="11009" max="11009" width="4.5703125" style="42" customWidth="1"/>
    <col min="11010" max="11010" width="15.28515625" style="42" customWidth="1"/>
    <col min="11011" max="11011" width="39.42578125" style="42" customWidth="1"/>
    <col min="11012" max="11012" width="6.5703125" style="42" customWidth="1"/>
    <col min="11013" max="11013" width="6" style="42" customWidth="1"/>
    <col min="11014" max="11014" width="12" style="42" customWidth="1"/>
    <col min="11015" max="11015" width="10" style="42" customWidth="1"/>
    <col min="11016" max="11016" width="11.28515625" style="42" customWidth="1"/>
    <col min="11017" max="11017" width="11.42578125" style="42" customWidth="1"/>
    <col min="11018" max="11019" width="13.42578125" style="42" customWidth="1"/>
    <col min="11020" max="11264" width="9.140625" style="42"/>
    <col min="11265" max="11265" width="4.5703125" style="42" customWidth="1"/>
    <col min="11266" max="11266" width="15.28515625" style="42" customWidth="1"/>
    <col min="11267" max="11267" width="39.42578125" style="42" customWidth="1"/>
    <col min="11268" max="11268" width="6.5703125" style="42" customWidth="1"/>
    <col min="11269" max="11269" width="6" style="42" customWidth="1"/>
    <col min="11270" max="11270" width="12" style="42" customWidth="1"/>
    <col min="11271" max="11271" width="10" style="42" customWidth="1"/>
    <col min="11272" max="11272" width="11.28515625" style="42" customWidth="1"/>
    <col min="11273" max="11273" width="11.42578125" style="42" customWidth="1"/>
    <col min="11274" max="11275" width="13.42578125" style="42" customWidth="1"/>
    <col min="11276" max="11520" width="9.140625" style="42"/>
    <col min="11521" max="11521" width="4.5703125" style="42" customWidth="1"/>
    <col min="11522" max="11522" width="15.28515625" style="42" customWidth="1"/>
    <col min="11523" max="11523" width="39.42578125" style="42" customWidth="1"/>
    <col min="11524" max="11524" width="6.5703125" style="42" customWidth="1"/>
    <col min="11525" max="11525" width="6" style="42" customWidth="1"/>
    <col min="11526" max="11526" width="12" style="42" customWidth="1"/>
    <col min="11527" max="11527" width="10" style="42" customWidth="1"/>
    <col min="11528" max="11528" width="11.28515625" style="42" customWidth="1"/>
    <col min="11529" max="11529" width="11.42578125" style="42" customWidth="1"/>
    <col min="11530" max="11531" width="13.42578125" style="42" customWidth="1"/>
    <col min="11532" max="11776" width="9.140625" style="42"/>
    <col min="11777" max="11777" width="4.5703125" style="42" customWidth="1"/>
    <col min="11778" max="11778" width="15.28515625" style="42" customWidth="1"/>
    <col min="11779" max="11779" width="39.42578125" style="42" customWidth="1"/>
    <col min="11780" max="11780" width="6.5703125" style="42" customWidth="1"/>
    <col min="11781" max="11781" width="6" style="42" customWidth="1"/>
    <col min="11782" max="11782" width="12" style="42" customWidth="1"/>
    <col min="11783" max="11783" width="10" style="42" customWidth="1"/>
    <col min="11784" max="11784" width="11.28515625" style="42" customWidth="1"/>
    <col min="11785" max="11785" width="11.42578125" style="42" customWidth="1"/>
    <col min="11786" max="11787" width="13.42578125" style="42" customWidth="1"/>
    <col min="11788" max="12032" width="9.140625" style="42"/>
    <col min="12033" max="12033" width="4.5703125" style="42" customWidth="1"/>
    <col min="12034" max="12034" width="15.28515625" style="42" customWidth="1"/>
    <col min="12035" max="12035" width="39.42578125" style="42" customWidth="1"/>
    <col min="12036" max="12036" width="6.5703125" style="42" customWidth="1"/>
    <col min="12037" max="12037" width="6" style="42" customWidth="1"/>
    <col min="12038" max="12038" width="12" style="42" customWidth="1"/>
    <col min="12039" max="12039" width="10" style="42" customWidth="1"/>
    <col min="12040" max="12040" width="11.28515625" style="42" customWidth="1"/>
    <col min="12041" max="12041" width="11.42578125" style="42" customWidth="1"/>
    <col min="12042" max="12043" width="13.42578125" style="42" customWidth="1"/>
    <col min="12044" max="12288" width="9.140625" style="42"/>
    <col min="12289" max="12289" width="4.5703125" style="42" customWidth="1"/>
    <col min="12290" max="12290" width="15.28515625" style="42" customWidth="1"/>
    <col min="12291" max="12291" width="39.42578125" style="42" customWidth="1"/>
    <col min="12292" max="12292" width="6.5703125" style="42" customWidth="1"/>
    <col min="12293" max="12293" width="6" style="42" customWidth="1"/>
    <col min="12294" max="12294" width="12" style="42" customWidth="1"/>
    <col min="12295" max="12295" width="10" style="42" customWidth="1"/>
    <col min="12296" max="12296" width="11.28515625" style="42" customWidth="1"/>
    <col min="12297" max="12297" width="11.42578125" style="42" customWidth="1"/>
    <col min="12298" max="12299" width="13.42578125" style="42" customWidth="1"/>
    <col min="12300" max="12544" width="9.140625" style="42"/>
    <col min="12545" max="12545" width="4.5703125" style="42" customWidth="1"/>
    <col min="12546" max="12546" width="15.28515625" style="42" customWidth="1"/>
    <col min="12547" max="12547" width="39.42578125" style="42" customWidth="1"/>
    <col min="12548" max="12548" width="6.5703125" style="42" customWidth="1"/>
    <col min="12549" max="12549" width="6" style="42" customWidth="1"/>
    <col min="12550" max="12550" width="12" style="42" customWidth="1"/>
    <col min="12551" max="12551" width="10" style="42" customWidth="1"/>
    <col min="12552" max="12552" width="11.28515625" style="42" customWidth="1"/>
    <col min="12553" max="12553" width="11.42578125" style="42" customWidth="1"/>
    <col min="12554" max="12555" width="13.42578125" style="42" customWidth="1"/>
    <col min="12556" max="12800" width="9.140625" style="42"/>
    <col min="12801" max="12801" width="4.5703125" style="42" customWidth="1"/>
    <col min="12802" max="12802" width="15.28515625" style="42" customWidth="1"/>
    <col min="12803" max="12803" width="39.42578125" style="42" customWidth="1"/>
    <col min="12804" max="12804" width="6.5703125" style="42" customWidth="1"/>
    <col min="12805" max="12805" width="6" style="42" customWidth="1"/>
    <col min="12806" max="12806" width="12" style="42" customWidth="1"/>
    <col min="12807" max="12807" width="10" style="42" customWidth="1"/>
    <col min="12808" max="12808" width="11.28515625" style="42" customWidth="1"/>
    <col min="12809" max="12809" width="11.42578125" style="42" customWidth="1"/>
    <col min="12810" max="12811" width="13.42578125" style="42" customWidth="1"/>
    <col min="12812" max="13056" width="9.140625" style="42"/>
    <col min="13057" max="13057" width="4.5703125" style="42" customWidth="1"/>
    <col min="13058" max="13058" width="15.28515625" style="42" customWidth="1"/>
    <col min="13059" max="13059" width="39.42578125" style="42" customWidth="1"/>
    <col min="13060" max="13060" width="6.5703125" style="42" customWidth="1"/>
    <col min="13061" max="13061" width="6" style="42" customWidth="1"/>
    <col min="13062" max="13062" width="12" style="42" customWidth="1"/>
    <col min="13063" max="13063" width="10" style="42" customWidth="1"/>
    <col min="13064" max="13064" width="11.28515625" style="42" customWidth="1"/>
    <col min="13065" max="13065" width="11.42578125" style="42" customWidth="1"/>
    <col min="13066" max="13067" width="13.42578125" style="42" customWidth="1"/>
    <col min="13068" max="13312" width="9.140625" style="42"/>
    <col min="13313" max="13313" width="4.5703125" style="42" customWidth="1"/>
    <col min="13314" max="13314" width="15.28515625" style="42" customWidth="1"/>
    <col min="13315" max="13315" width="39.42578125" style="42" customWidth="1"/>
    <col min="13316" max="13316" width="6.5703125" style="42" customWidth="1"/>
    <col min="13317" max="13317" width="6" style="42" customWidth="1"/>
    <col min="13318" max="13318" width="12" style="42" customWidth="1"/>
    <col min="13319" max="13319" width="10" style="42" customWidth="1"/>
    <col min="13320" max="13320" width="11.28515625" style="42" customWidth="1"/>
    <col min="13321" max="13321" width="11.42578125" style="42" customWidth="1"/>
    <col min="13322" max="13323" width="13.42578125" style="42" customWidth="1"/>
    <col min="13324" max="13568" width="9.140625" style="42"/>
    <col min="13569" max="13569" width="4.5703125" style="42" customWidth="1"/>
    <col min="13570" max="13570" width="15.28515625" style="42" customWidth="1"/>
    <col min="13571" max="13571" width="39.42578125" style="42" customWidth="1"/>
    <col min="13572" max="13572" width="6.5703125" style="42" customWidth="1"/>
    <col min="13573" max="13573" width="6" style="42" customWidth="1"/>
    <col min="13574" max="13574" width="12" style="42" customWidth="1"/>
    <col min="13575" max="13575" width="10" style="42" customWidth="1"/>
    <col min="13576" max="13576" width="11.28515625" style="42" customWidth="1"/>
    <col min="13577" max="13577" width="11.42578125" style="42" customWidth="1"/>
    <col min="13578" max="13579" width="13.42578125" style="42" customWidth="1"/>
    <col min="13580" max="13824" width="9.140625" style="42"/>
    <col min="13825" max="13825" width="4.5703125" style="42" customWidth="1"/>
    <col min="13826" max="13826" width="15.28515625" style="42" customWidth="1"/>
    <col min="13827" max="13827" width="39.42578125" style="42" customWidth="1"/>
    <col min="13828" max="13828" width="6.5703125" style="42" customWidth="1"/>
    <col min="13829" max="13829" width="6" style="42" customWidth="1"/>
    <col min="13830" max="13830" width="12" style="42" customWidth="1"/>
    <col min="13831" max="13831" width="10" style="42" customWidth="1"/>
    <col min="13832" max="13832" width="11.28515625" style="42" customWidth="1"/>
    <col min="13833" max="13833" width="11.42578125" style="42" customWidth="1"/>
    <col min="13834" max="13835" width="13.42578125" style="42" customWidth="1"/>
    <col min="13836" max="14080" width="9.140625" style="42"/>
    <col min="14081" max="14081" width="4.5703125" style="42" customWidth="1"/>
    <col min="14082" max="14082" width="15.28515625" style="42" customWidth="1"/>
    <col min="14083" max="14083" width="39.42578125" style="42" customWidth="1"/>
    <col min="14084" max="14084" width="6.5703125" style="42" customWidth="1"/>
    <col min="14085" max="14085" width="6" style="42" customWidth="1"/>
    <col min="14086" max="14086" width="12" style="42" customWidth="1"/>
    <col min="14087" max="14087" width="10" style="42" customWidth="1"/>
    <col min="14088" max="14088" width="11.28515625" style="42" customWidth="1"/>
    <col min="14089" max="14089" width="11.42578125" style="42" customWidth="1"/>
    <col min="14090" max="14091" width="13.42578125" style="42" customWidth="1"/>
    <col min="14092" max="14336" width="9.140625" style="42"/>
    <col min="14337" max="14337" width="4.5703125" style="42" customWidth="1"/>
    <col min="14338" max="14338" width="15.28515625" style="42" customWidth="1"/>
    <col min="14339" max="14339" width="39.42578125" style="42" customWidth="1"/>
    <col min="14340" max="14340" width="6.5703125" style="42" customWidth="1"/>
    <col min="14341" max="14341" width="6" style="42" customWidth="1"/>
    <col min="14342" max="14342" width="12" style="42" customWidth="1"/>
    <col min="14343" max="14343" width="10" style="42" customWidth="1"/>
    <col min="14344" max="14344" width="11.28515625" style="42" customWidth="1"/>
    <col min="14345" max="14345" width="11.42578125" style="42" customWidth="1"/>
    <col min="14346" max="14347" width="13.42578125" style="42" customWidth="1"/>
    <col min="14348" max="14592" width="9.140625" style="42"/>
    <col min="14593" max="14593" width="4.5703125" style="42" customWidth="1"/>
    <col min="14594" max="14594" width="15.28515625" style="42" customWidth="1"/>
    <col min="14595" max="14595" width="39.42578125" style="42" customWidth="1"/>
    <col min="14596" max="14596" width="6.5703125" style="42" customWidth="1"/>
    <col min="14597" max="14597" width="6" style="42" customWidth="1"/>
    <col min="14598" max="14598" width="12" style="42" customWidth="1"/>
    <col min="14599" max="14599" width="10" style="42" customWidth="1"/>
    <col min="14600" max="14600" width="11.28515625" style="42" customWidth="1"/>
    <col min="14601" max="14601" width="11.42578125" style="42" customWidth="1"/>
    <col min="14602" max="14603" width="13.42578125" style="42" customWidth="1"/>
    <col min="14604" max="14848" width="9.140625" style="42"/>
    <col min="14849" max="14849" width="4.5703125" style="42" customWidth="1"/>
    <col min="14850" max="14850" width="15.28515625" style="42" customWidth="1"/>
    <col min="14851" max="14851" width="39.42578125" style="42" customWidth="1"/>
    <col min="14852" max="14852" width="6.5703125" style="42" customWidth="1"/>
    <col min="14853" max="14853" width="6" style="42" customWidth="1"/>
    <col min="14854" max="14854" width="12" style="42" customWidth="1"/>
    <col min="14855" max="14855" width="10" style="42" customWidth="1"/>
    <col min="14856" max="14856" width="11.28515625" style="42" customWidth="1"/>
    <col min="14857" max="14857" width="11.42578125" style="42" customWidth="1"/>
    <col min="14858" max="14859" width="13.42578125" style="42" customWidth="1"/>
    <col min="14860" max="15104" width="9.140625" style="42"/>
    <col min="15105" max="15105" width="4.5703125" style="42" customWidth="1"/>
    <col min="15106" max="15106" width="15.28515625" style="42" customWidth="1"/>
    <col min="15107" max="15107" width="39.42578125" style="42" customWidth="1"/>
    <col min="15108" max="15108" width="6.5703125" style="42" customWidth="1"/>
    <col min="15109" max="15109" width="6" style="42" customWidth="1"/>
    <col min="15110" max="15110" width="12" style="42" customWidth="1"/>
    <col min="15111" max="15111" width="10" style="42" customWidth="1"/>
    <col min="15112" max="15112" width="11.28515625" style="42" customWidth="1"/>
    <col min="15113" max="15113" width="11.42578125" style="42" customWidth="1"/>
    <col min="15114" max="15115" width="13.42578125" style="42" customWidth="1"/>
    <col min="15116" max="15360" width="9.140625" style="42"/>
    <col min="15361" max="15361" width="4.5703125" style="42" customWidth="1"/>
    <col min="15362" max="15362" width="15.28515625" style="42" customWidth="1"/>
    <col min="15363" max="15363" width="39.42578125" style="42" customWidth="1"/>
    <col min="15364" max="15364" width="6.5703125" style="42" customWidth="1"/>
    <col min="15365" max="15365" width="6" style="42" customWidth="1"/>
    <col min="15366" max="15366" width="12" style="42" customWidth="1"/>
    <col min="15367" max="15367" width="10" style="42" customWidth="1"/>
    <col min="15368" max="15368" width="11.28515625" style="42" customWidth="1"/>
    <col min="15369" max="15369" width="11.42578125" style="42" customWidth="1"/>
    <col min="15370" max="15371" width="13.42578125" style="42" customWidth="1"/>
    <col min="15372" max="15616" width="9.140625" style="42"/>
    <col min="15617" max="15617" width="4.5703125" style="42" customWidth="1"/>
    <col min="15618" max="15618" width="15.28515625" style="42" customWidth="1"/>
    <col min="15619" max="15619" width="39.42578125" style="42" customWidth="1"/>
    <col min="15620" max="15620" width="6.5703125" style="42" customWidth="1"/>
    <col min="15621" max="15621" width="6" style="42" customWidth="1"/>
    <col min="15622" max="15622" width="12" style="42" customWidth="1"/>
    <col min="15623" max="15623" width="10" style="42" customWidth="1"/>
    <col min="15624" max="15624" width="11.28515625" style="42" customWidth="1"/>
    <col min="15625" max="15625" width="11.42578125" style="42" customWidth="1"/>
    <col min="15626" max="15627" width="13.42578125" style="42" customWidth="1"/>
    <col min="15628" max="15872" width="9.140625" style="42"/>
    <col min="15873" max="15873" width="4.5703125" style="42" customWidth="1"/>
    <col min="15874" max="15874" width="15.28515625" style="42" customWidth="1"/>
    <col min="15875" max="15875" width="39.42578125" style="42" customWidth="1"/>
    <col min="15876" max="15876" width="6.5703125" style="42" customWidth="1"/>
    <col min="15877" max="15877" width="6" style="42" customWidth="1"/>
    <col min="15878" max="15878" width="12" style="42" customWidth="1"/>
    <col min="15879" max="15879" width="10" style="42" customWidth="1"/>
    <col min="15880" max="15880" width="11.28515625" style="42" customWidth="1"/>
    <col min="15881" max="15881" width="11.42578125" style="42" customWidth="1"/>
    <col min="15882" max="15883" width="13.42578125" style="42" customWidth="1"/>
    <col min="15884" max="16128" width="9.140625" style="42"/>
    <col min="16129" max="16129" width="4.5703125" style="42" customWidth="1"/>
    <col min="16130" max="16130" width="15.28515625" style="42" customWidth="1"/>
    <col min="16131" max="16131" width="39.42578125" style="42" customWidth="1"/>
    <col min="16132" max="16132" width="6.5703125" style="42" customWidth="1"/>
    <col min="16133" max="16133" width="6" style="42" customWidth="1"/>
    <col min="16134" max="16134" width="12" style="42" customWidth="1"/>
    <col min="16135" max="16135" width="10" style="42" customWidth="1"/>
    <col min="16136" max="16136" width="11.28515625" style="42" customWidth="1"/>
    <col min="16137" max="16137" width="11.42578125" style="42" customWidth="1"/>
    <col min="16138" max="16139" width="13.42578125" style="42" customWidth="1"/>
    <col min="16140" max="16384" width="9.140625" style="42"/>
  </cols>
  <sheetData>
    <row r="1" spans="1:13" s="20" customFormat="1" x14ac:dyDescent="0.2">
      <c r="J1" s="21" t="s">
        <v>58</v>
      </c>
      <c r="K1" s="22" t="s">
        <v>59</v>
      </c>
    </row>
    <row r="2" spans="1:13" s="20" customFormat="1" ht="12.75" customHeight="1" x14ac:dyDescent="0.25">
      <c r="A2" s="20" t="s">
        <v>60</v>
      </c>
      <c r="C2" s="164" t="s">
        <v>5</v>
      </c>
      <c r="D2" s="164"/>
      <c r="E2" s="164"/>
      <c r="F2" s="164"/>
      <c r="G2" s="164"/>
      <c r="H2" s="164"/>
      <c r="I2" s="164"/>
      <c r="J2" s="164"/>
    </row>
    <row r="3" spans="1:13" s="20" customFormat="1" x14ac:dyDescent="0.25">
      <c r="A3" s="23"/>
      <c r="B3" s="24"/>
      <c r="C3" s="24"/>
      <c r="D3" s="24"/>
      <c r="E3" s="24"/>
      <c r="F3" s="24"/>
      <c r="G3" s="24"/>
      <c r="H3" s="24"/>
      <c r="I3" s="24"/>
      <c r="J3" s="25"/>
    </row>
    <row r="4" spans="1:13" s="20" customFormat="1" ht="20.25" x14ac:dyDescent="0.3">
      <c r="A4" s="23"/>
      <c r="B4" s="24"/>
      <c r="C4" s="165" t="s">
        <v>61</v>
      </c>
      <c r="D4" s="165"/>
      <c r="E4" s="165"/>
      <c r="F4" s="165"/>
      <c r="G4" s="166" t="s">
        <v>62</v>
      </c>
      <c r="H4" s="166"/>
      <c r="I4" s="166"/>
      <c r="J4" s="166"/>
    </row>
    <row r="5" spans="1:13" s="20" customFormat="1" ht="18.75" x14ac:dyDescent="0.25">
      <c r="A5" s="23"/>
      <c r="B5" s="24"/>
      <c r="C5" s="167" t="s">
        <v>63</v>
      </c>
      <c r="D5" s="167"/>
      <c r="E5" s="167"/>
      <c r="F5" s="167"/>
      <c r="G5" s="167"/>
      <c r="H5" s="167"/>
      <c r="I5" s="167"/>
      <c r="J5" s="167"/>
    </row>
    <row r="6" spans="1:13" s="20" customFormat="1" x14ac:dyDescent="0.25"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s="20" customFormat="1" x14ac:dyDescent="0.25">
      <c r="A7" s="27" t="s">
        <v>64</v>
      </c>
      <c r="B7" s="27"/>
      <c r="C7" s="168" t="s">
        <v>65</v>
      </c>
      <c r="D7" s="168"/>
      <c r="E7" s="168"/>
      <c r="F7" s="168"/>
      <c r="G7" s="168"/>
      <c r="H7" s="168"/>
      <c r="I7" s="168"/>
      <c r="J7" s="28"/>
      <c r="K7" s="28"/>
      <c r="L7" s="28"/>
      <c r="M7" s="26"/>
    </row>
    <row r="8" spans="1:13" s="20" customFormat="1" x14ac:dyDescent="0.25">
      <c r="A8" s="23"/>
      <c r="C8" s="163" t="s">
        <v>66</v>
      </c>
      <c r="D8" s="163"/>
      <c r="E8" s="163"/>
      <c r="F8" s="163"/>
      <c r="G8" s="163"/>
      <c r="H8" s="163"/>
      <c r="I8" s="163"/>
      <c r="J8" s="25"/>
      <c r="K8" s="25"/>
      <c r="L8" s="25"/>
    </row>
    <row r="9" spans="1:13" s="20" customFormat="1" x14ac:dyDescent="0.2">
      <c r="A9" s="23"/>
      <c r="C9" s="171" t="s">
        <v>67</v>
      </c>
      <c r="D9" s="171"/>
      <c r="E9" s="171"/>
      <c r="F9" s="29"/>
      <c r="G9" s="29"/>
      <c r="H9" s="30"/>
      <c r="I9" s="30"/>
      <c r="J9" s="31" t="s">
        <v>68</v>
      </c>
      <c r="K9" s="32" t="s">
        <v>69</v>
      </c>
      <c r="L9" s="25"/>
    </row>
    <row r="10" spans="1:13" s="20" customFormat="1" x14ac:dyDescent="0.2">
      <c r="A10" s="23"/>
      <c r="C10" s="29" t="s">
        <v>70</v>
      </c>
      <c r="D10" s="33"/>
      <c r="E10" s="33"/>
      <c r="F10" s="29"/>
      <c r="G10" s="29"/>
      <c r="H10" s="30"/>
      <c r="I10" s="30"/>
      <c r="J10" s="31" t="s">
        <v>71</v>
      </c>
      <c r="K10" s="32" t="s">
        <v>72</v>
      </c>
      <c r="L10" s="25"/>
    </row>
    <row r="11" spans="1:13" s="20" customFormat="1" x14ac:dyDescent="0.2">
      <c r="A11" s="23"/>
      <c r="C11" s="172" t="s">
        <v>73</v>
      </c>
      <c r="D11" s="172"/>
      <c r="E11" s="172"/>
      <c r="F11" s="29"/>
      <c r="G11" s="29"/>
      <c r="H11" s="30"/>
      <c r="I11" s="30"/>
      <c r="J11" s="31" t="s">
        <v>74</v>
      </c>
      <c r="K11" s="32" t="s">
        <v>69</v>
      </c>
      <c r="L11" s="25"/>
    </row>
    <row r="12" spans="1:13" s="20" customFormat="1" x14ac:dyDescent="0.2">
      <c r="A12" s="23"/>
      <c r="C12" s="34"/>
      <c r="D12" s="35"/>
      <c r="E12" s="35"/>
      <c r="F12" s="36"/>
      <c r="G12" s="36"/>
      <c r="H12" s="37"/>
      <c r="I12" s="37"/>
      <c r="J12" s="37"/>
      <c r="K12" s="37"/>
      <c r="L12" s="25"/>
    </row>
    <row r="13" spans="1:13" s="20" customFormat="1" ht="15" customHeight="1" x14ac:dyDescent="0.25">
      <c r="A13" s="173" t="s">
        <v>75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</row>
    <row r="14" spans="1:13" s="38" customFormat="1" x14ac:dyDescent="0.25">
      <c r="A14" s="174" t="s">
        <v>76</v>
      </c>
      <c r="B14" s="174" t="s">
        <v>77</v>
      </c>
      <c r="C14" s="174" t="s">
        <v>78</v>
      </c>
      <c r="D14" s="176" t="s">
        <v>79</v>
      </c>
      <c r="E14" s="177"/>
      <c r="F14" s="177"/>
      <c r="G14" s="177"/>
      <c r="H14" s="178"/>
      <c r="I14" s="174" t="s">
        <v>80</v>
      </c>
      <c r="J14" s="174" t="s">
        <v>81</v>
      </c>
      <c r="K14" s="174" t="s">
        <v>82</v>
      </c>
    </row>
    <row r="15" spans="1:13" s="38" customFormat="1" ht="58.5" customHeight="1" x14ac:dyDescent="0.25">
      <c r="A15" s="175"/>
      <c r="B15" s="175"/>
      <c r="C15" s="175"/>
      <c r="D15" s="176" t="s">
        <v>83</v>
      </c>
      <c r="E15" s="179"/>
      <c r="F15" s="39" t="s">
        <v>84</v>
      </c>
      <c r="G15" s="39" t="s">
        <v>85</v>
      </c>
      <c r="H15" s="39" t="s">
        <v>86</v>
      </c>
      <c r="I15" s="175"/>
      <c r="J15" s="175"/>
      <c r="K15" s="175"/>
    </row>
    <row r="16" spans="1:13" s="38" customFormat="1" x14ac:dyDescent="0.25">
      <c r="A16" s="40">
        <v>1</v>
      </c>
      <c r="B16" s="41">
        <v>2</v>
      </c>
      <c r="C16" s="41">
        <v>3</v>
      </c>
      <c r="D16" s="180">
        <v>4</v>
      </c>
      <c r="E16" s="181"/>
      <c r="F16" s="41">
        <v>5</v>
      </c>
      <c r="G16" s="41">
        <v>6</v>
      </c>
      <c r="H16" s="41">
        <v>7</v>
      </c>
      <c r="I16" s="41">
        <v>8</v>
      </c>
      <c r="J16" s="41">
        <v>9</v>
      </c>
      <c r="K16" s="41">
        <v>10</v>
      </c>
    </row>
    <row r="17" spans="1:12" x14ac:dyDescent="0.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</row>
    <row r="18" spans="1:12" s="20" customFormat="1" ht="25.5" x14ac:dyDescent="0.25">
      <c r="A18" s="43" t="s">
        <v>87</v>
      </c>
      <c r="B18" s="44" t="s">
        <v>19</v>
      </c>
      <c r="C18" s="45" t="s">
        <v>20</v>
      </c>
      <c r="D18" s="169">
        <v>22922.45</v>
      </c>
      <c r="E18" s="170"/>
      <c r="F18" s="46" t="s">
        <v>88</v>
      </c>
      <c r="G18" s="46" t="s">
        <v>88</v>
      </c>
      <c r="H18" s="47">
        <v>22922.45</v>
      </c>
      <c r="I18" s="47">
        <v>1.663</v>
      </c>
      <c r="J18" s="47">
        <v>9572.4349999999995</v>
      </c>
      <c r="K18" s="46" t="s">
        <v>88</v>
      </c>
      <c r="L18" s="48"/>
    </row>
    <row r="19" spans="1:12" s="20" customFormat="1" ht="25.5" x14ac:dyDescent="0.25">
      <c r="A19" s="43" t="s">
        <v>89</v>
      </c>
      <c r="B19" s="44" t="s">
        <v>27</v>
      </c>
      <c r="C19" s="45" t="s">
        <v>28</v>
      </c>
      <c r="D19" s="169">
        <v>7532.7629999999999</v>
      </c>
      <c r="E19" s="170"/>
      <c r="F19" s="47">
        <v>10500.049000000001</v>
      </c>
      <c r="G19" s="46" t="s">
        <v>88</v>
      </c>
      <c r="H19" s="47">
        <v>18032.812000000002</v>
      </c>
      <c r="I19" s="47">
        <v>0.85899999999999999</v>
      </c>
      <c r="J19" s="47">
        <v>4934.8239999999996</v>
      </c>
      <c r="K19" s="46" t="s">
        <v>88</v>
      </c>
      <c r="L19" s="48"/>
    </row>
    <row r="20" spans="1:12" s="20" customFormat="1" x14ac:dyDescent="0.25">
      <c r="A20" s="43" t="s">
        <v>90</v>
      </c>
      <c r="B20" s="44" t="s">
        <v>31</v>
      </c>
      <c r="C20" s="45" t="s">
        <v>32</v>
      </c>
      <c r="D20" s="169">
        <v>479.38400000000001</v>
      </c>
      <c r="E20" s="170"/>
      <c r="F20" s="46" t="s">
        <v>88</v>
      </c>
      <c r="G20" s="46" t="s">
        <v>88</v>
      </c>
      <c r="H20" s="47">
        <v>479.38400000000001</v>
      </c>
      <c r="I20" s="47">
        <v>0.06</v>
      </c>
      <c r="J20" s="47">
        <v>353.15600000000001</v>
      </c>
      <c r="K20" s="46" t="s">
        <v>88</v>
      </c>
      <c r="L20" s="48"/>
    </row>
    <row r="21" spans="1:12" s="20" customFormat="1" x14ac:dyDescent="0.25">
      <c r="A21" s="43" t="s">
        <v>91</v>
      </c>
      <c r="B21" s="44" t="s">
        <v>35</v>
      </c>
      <c r="C21" s="45" t="s">
        <v>36</v>
      </c>
      <c r="D21" s="169">
        <v>11963.511</v>
      </c>
      <c r="E21" s="170"/>
      <c r="F21" s="46" t="s">
        <v>88</v>
      </c>
      <c r="G21" s="46" t="s">
        <v>88</v>
      </c>
      <c r="H21" s="47">
        <v>11963.511</v>
      </c>
      <c r="I21" s="47">
        <v>0.41299999999999998</v>
      </c>
      <c r="J21" s="47">
        <v>2578.328</v>
      </c>
      <c r="K21" s="46" t="s">
        <v>88</v>
      </c>
      <c r="L21" s="48"/>
    </row>
    <row r="22" spans="1:12" s="20" customFormat="1" x14ac:dyDescent="0.25">
      <c r="A22" s="43" t="s">
        <v>92</v>
      </c>
      <c r="B22" s="44" t="s">
        <v>39</v>
      </c>
      <c r="C22" s="45" t="s">
        <v>40</v>
      </c>
      <c r="D22" s="169">
        <v>12250.374</v>
      </c>
      <c r="E22" s="170"/>
      <c r="F22" s="46" t="s">
        <v>88</v>
      </c>
      <c r="G22" s="46" t="s">
        <v>88</v>
      </c>
      <c r="H22" s="47">
        <v>12250.374</v>
      </c>
      <c r="I22" s="47">
        <v>0.58699999999999997</v>
      </c>
      <c r="J22" s="47">
        <v>3622.6570000000002</v>
      </c>
      <c r="K22" s="46" t="s">
        <v>88</v>
      </c>
      <c r="L22" s="48"/>
    </row>
    <row r="23" spans="1:12" s="20" customFormat="1" ht="25.5" x14ac:dyDescent="0.25">
      <c r="A23" s="43" t="s">
        <v>93</v>
      </c>
      <c r="B23" s="44" t="s">
        <v>43</v>
      </c>
      <c r="C23" s="45" t="s">
        <v>44</v>
      </c>
      <c r="D23" s="169">
        <v>840.84</v>
      </c>
      <c r="E23" s="170"/>
      <c r="F23" s="47">
        <v>24620.644</v>
      </c>
      <c r="G23" s="46" t="s">
        <v>88</v>
      </c>
      <c r="H23" s="47">
        <v>25461.484</v>
      </c>
      <c r="I23" s="47">
        <v>8.5999999999999993E-2</v>
      </c>
      <c r="J23" s="47">
        <v>542.82500000000005</v>
      </c>
      <c r="K23" s="46" t="s">
        <v>88</v>
      </c>
      <c r="L23" s="48"/>
    </row>
    <row r="24" spans="1:12" s="20" customFormat="1" ht="38.25" x14ac:dyDescent="0.25">
      <c r="A24" s="43" t="s">
        <v>94</v>
      </c>
      <c r="B24" s="44" t="s">
        <v>47</v>
      </c>
      <c r="C24" s="45" t="s">
        <v>48</v>
      </c>
      <c r="D24" s="169">
        <v>1527.8979999999999</v>
      </c>
      <c r="E24" s="170"/>
      <c r="F24" s="47">
        <v>1668.413</v>
      </c>
      <c r="G24" s="46" t="s">
        <v>88</v>
      </c>
      <c r="H24" s="47">
        <v>3196.3110000000001</v>
      </c>
      <c r="I24" s="47">
        <v>0.13300000000000001</v>
      </c>
      <c r="J24" s="47">
        <v>894.73599999999999</v>
      </c>
      <c r="K24" s="46" t="s">
        <v>88</v>
      </c>
      <c r="L24" s="48"/>
    </row>
    <row r="25" spans="1:12" s="20" customFormat="1" ht="38.25" x14ac:dyDescent="0.25">
      <c r="A25" s="43" t="s">
        <v>95</v>
      </c>
      <c r="B25" s="44" t="s">
        <v>51</v>
      </c>
      <c r="C25" s="45" t="s">
        <v>52</v>
      </c>
      <c r="D25" s="169">
        <v>2772.518</v>
      </c>
      <c r="E25" s="170"/>
      <c r="F25" s="46" t="s">
        <v>88</v>
      </c>
      <c r="G25" s="46" t="s">
        <v>88</v>
      </c>
      <c r="H25" s="47">
        <v>2772.518</v>
      </c>
      <c r="I25" s="47">
        <v>0.34899999999999998</v>
      </c>
      <c r="J25" s="47">
        <v>2130.3229999999999</v>
      </c>
      <c r="K25" s="46" t="s">
        <v>88</v>
      </c>
      <c r="L25" s="48"/>
    </row>
    <row r="26" spans="1:12" s="20" customFormat="1" ht="25.5" x14ac:dyDescent="0.25">
      <c r="A26" s="43" t="s">
        <v>96</v>
      </c>
      <c r="B26" s="44" t="s">
        <v>55</v>
      </c>
      <c r="C26" s="45" t="s">
        <v>56</v>
      </c>
      <c r="D26" s="169">
        <v>7840.6289999999999</v>
      </c>
      <c r="E26" s="170"/>
      <c r="F26" s="47">
        <v>360641.60100000002</v>
      </c>
      <c r="G26" s="46" t="s">
        <v>88</v>
      </c>
      <c r="H26" s="47">
        <v>368482.23</v>
      </c>
      <c r="I26" s="47">
        <v>0.92800000000000005</v>
      </c>
      <c r="J26" s="47">
        <v>5691.69</v>
      </c>
      <c r="K26" s="46" t="s">
        <v>88</v>
      </c>
      <c r="L26" s="48"/>
    </row>
    <row r="27" spans="1:12" s="20" customFormat="1" x14ac:dyDescent="0.25">
      <c r="A27" s="49"/>
      <c r="B27" s="50"/>
      <c r="C27" s="51" t="s">
        <v>97</v>
      </c>
      <c r="D27" s="183">
        <v>68130.366999999998</v>
      </c>
      <c r="E27" s="184"/>
      <c r="F27" s="52">
        <v>397430.70699999999</v>
      </c>
      <c r="G27" s="53" t="s">
        <v>88</v>
      </c>
      <c r="H27" s="52">
        <v>465561.07400000002</v>
      </c>
      <c r="I27" s="52">
        <v>5.0780000000000003</v>
      </c>
      <c r="J27" s="52">
        <v>30320.973999999998</v>
      </c>
      <c r="K27" s="53"/>
    </row>
    <row r="28" spans="1:12" s="20" customFormat="1" x14ac:dyDescent="0.25">
      <c r="A28" s="185"/>
      <c r="B28" s="185"/>
      <c r="C28" s="185"/>
      <c r="D28" s="185"/>
      <c r="E28" s="185"/>
      <c r="F28" s="185"/>
      <c r="G28" s="185"/>
      <c r="H28" s="185"/>
      <c r="I28" s="185"/>
      <c r="J28" s="185"/>
      <c r="K28" s="185"/>
    </row>
    <row r="29" spans="1:12" s="20" customFormat="1" ht="15" x14ac:dyDescent="0.25">
      <c r="A29" s="160"/>
      <c r="B29" s="207" t="s">
        <v>2564</v>
      </c>
      <c r="C29" s="207"/>
      <c r="D29" s="207"/>
      <c r="E29" s="208"/>
      <c r="F29" s="208"/>
      <c r="G29" s="161"/>
      <c r="H29" s="161"/>
      <c r="I29" s="161"/>
      <c r="J29" s="161"/>
      <c r="K29" s="161"/>
    </row>
    <row r="30" spans="1:12" s="20" customFormat="1" ht="15" x14ac:dyDescent="0.25">
      <c r="A30" s="160"/>
      <c r="B30" s="207"/>
      <c r="C30" s="207"/>
      <c r="D30" s="207"/>
      <c r="E30" s="207"/>
      <c r="F30" s="207"/>
      <c r="G30" s="160"/>
      <c r="H30" s="160"/>
      <c r="I30" s="160"/>
      <c r="J30" s="160"/>
      <c r="K30" s="160"/>
    </row>
    <row r="31" spans="1:12" s="20" customFormat="1" ht="15" x14ac:dyDescent="0.25">
      <c r="A31" s="160"/>
      <c r="B31" s="207"/>
      <c r="C31" s="207"/>
      <c r="D31" s="207"/>
      <c r="E31" s="207"/>
      <c r="F31" s="207"/>
      <c r="G31" s="160"/>
      <c r="H31" s="160"/>
      <c r="I31" s="160"/>
      <c r="J31" s="160"/>
      <c r="K31" s="160"/>
    </row>
    <row r="32" spans="1:12" s="20" customFormat="1" ht="15" x14ac:dyDescent="0.25">
      <c r="A32" s="160"/>
      <c r="B32" s="207" t="s">
        <v>2565</v>
      </c>
      <c r="C32" s="207"/>
      <c r="D32" s="207"/>
      <c r="E32" s="207"/>
      <c r="F32" s="207"/>
      <c r="G32" s="161"/>
      <c r="H32" s="161"/>
      <c r="I32" s="161"/>
      <c r="J32" s="161"/>
      <c r="K32" s="161"/>
    </row>
    <row r="33" spans="1:11" s="20" customFormat="1" ht="15" x14ac:dyDescent="0.25">
      <c r="A33" s="160"/>
      <c r="B33" s="207"/>
      <c r="C33" s="207"/>
      <c r="D33" s="207"/>
      <c r="E33" s="207"/>
      <c r="F33" s="207"/>
      <c r="G33" s="160"/>
      <c r="H33" s="160"/>
      <c r="I33" s="160"/>
      <c r="J33" s="160"/>
      <c r="K33" s="160"/>
    </row>
    <row r="34" spans="1:11" s="20" customFormat="1" x14ac:dyDescent="0.25">
      <c r="A34" s="158"/>
      <c r="B34" s="186"/>
      <c r="C34" s="186"/>
      <c r="D34" s="186"/>
      <c r="E34" s="187"/>
      <c r="F34" s="187"/>
      <c r="G34" s="187"/>
      <c r="H34" s="187"/>
      <c r="I34" s="187"/>
      <c r="J34" s="187"/>
      <c r="K34" s="187"/>
    </row>
    <row r="35" spans="1:11" x14ac:dyDescent="0.2">
      <c r="A35" s="159"/>
      <c r="B35" s="159"/>
      <c r="C35" s="159"/>
      <c r="D35" s="159"/>
      <c r="E35" s="159"/>
      <c r="F35" s="159"/>
      <c r="G35" s="159"/>
      <c r="H35" s="159"/>
      <c r="I35" s="159"/>
      <c r="J35" s="159"/>
      <c r="K35" s="159"/>
    </row>
  </sheetData>
  <mergeCells count="32">
    <mergeCell ref="D26:E26"/>
    <mergeCell ref="D27:E27"/>
    <mergeCell ref="A28:K28"/>
    <mergeCell ref="B34:D34"/>
    <mergeCell ref="E34:K34"/>
    <mergeCell ref="D21:E21"/>
    <mergeCell ref="D22:E22"/>
    <mergeCell ref="D23:E23"/>
    <mergeCell ref="D24:E24"/>
    <mergeCell ref="D25:E25"/>
    <mergeCell ref="D20:E20"/>
    <mergeCell ref="C9:E9"/>
    <mergeCell ref="C11:E11"/>
    <mergeCell ref="A13:K13"/>
    <mergeCell ref="A14:A15"/>
    <mergeCell ref="B14:B15"/>
    <mergeCell ref="C14:C15"/>
    <mergeCell ref="D14:H14"/>
    <mergeCell ref="I14:I15"/>
    <mergeCell ref="J14:J15"/>
    <mergeCell ref="K14:K15"/>
    <mergeCell ref="D15:E15"/>
    <mergeCell ref="D16:E16"/>
    <mergeCell ref="A17:K17"/>
    <mergeCell ref="D18:E18"/>
    <mergeCell ref="D19:E19"/>
    <mergeCell ref="C8:I8"/>
    <mergeCell ref="C2:J2"/>
    <mergeCell ref="C4:F4"/>
    <mergeCell ref="G4:J4"/>
    <mergeCell ref="C5:J5"/>
    <mergeCell ref="C7:I7"/>
  </mergeCells>
  <printOptions horizontalCentered="1"/>
  <pageMargins left="0.39" right="0.39" top="0.59" bottom="0.59" header="0.39" footer="0.39"/>
  <pageSetup paperSize="9" scale="83" fitToHeight="1000" orientation="landscape" horizontalDpi="300" verticalDpi="300" r:id="rId1"/>
  <headerFooter>
    <oddHeader>&amp;L&amp;9Программный комплекс АВС (редакция 2023.12)&amp;C&amp;P&amp;R11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2"/>
  <sheetViews>
    <sheetView showGridLines="0" view="pageBreakPreview" topLeftCell="A584" zoomScaleNormal="55" zoomScaleSheetLayoutView="100" workbookViewId="0"/>
  </sheetViews>
  <sheetFormatPr defaultRowHeight="12.75" outlineLevelRow="3" x14ac:dyDescent="0.2"/>
  <cols>
    <col min="1" max="1" width="7.5703125" style="42" customWidth="1"/>
    <col min="2" max="2" width="23.85546875" style="42" customWidth="1"/>
    <col min="3" max="3" width="62.28515625" style="42" customWidth="1"/>
    <col min="4" max="4" width="14.42578125" style="42" customWidth="1"/>
    <col min="5" max="5" width="12.7109375" style="42" customWidth="1"/>
    <col min="6" max="6" width="12.5703125" style="42" customWidth="1"/>
    <col min="7" max="7" width="13.7109375" style="42" customWidth="1"/>
    <col min="8" max="256" width="9.140625" style="42"/>
    <col min="257" max="257" width="7.5703125" style="42" customWidth="1"/>
    <col min="258" max="258" width="23.85546875" style="42" customWidth="1"/>
    <col min="259" max="259" width="62.28515625" style="42" customWidth="1"/>
    <col min="260" max="260" width="14.42578125" style="42" customWidth="1"/>
    <col min="261" max="261" width="12.7109375" style="42" customWidth="1"/>
    <col min="262" max="262" width="12.5703125" style="42" customWidth="1"/>
    <col min="263" max="263" width="13.7109375" style="42" customWidth="1"/>
    <col min="264" max="512" width="9.140625" style="42"/>
    <col min="513" max="513" width="7.5703125" style="42" customWidth="1"/>
    <col min="514" max="514" width="23.85546875" style="42" customWidth="1"/>
    <col min="515" max="515" width="62.28515625" style="42" customWidth="1"/>
    <col min="516" max="516" width="14.42578125" style="42" customWidth="1"/>
    <col min="517" max="517" width="12.7109375" style="42" customWidth="1"/>
    <col min="518" max="518" width="12.5703125" style="42" customWidth="1"/>
    <col min="519" max="519" width="13.7109375" style="42" customWidth="1"/>
    <col min="520" max="768" width="9.140625" style="42"/>
    <col min="769" max="769" width="7.5703125" style="42" customWidth="1"/>
    <col min="770" max="770" width="23.85546875" style="42" customWidth="1"/>
    <col min="771" max="771" width="62.28515625" style="42" customWidth="1"/>
    <col min="772" max="772" width="14.42578125" style="42" customWidth="1"/>
    <col min="773" max="773" width="12.7109375" style="42" customWidth="1"/>
    <col min="774" max="774" width="12.5703125" style="42" customWidth="1"/>
    <col min="775" max="775" width="13.7109375" style="42" customWidth="1"/>
    <col min="776" max="1024" width="9.140625" style="42"/>
    <col min="1025" max="1025" width="7.5703125" style="42" customWidth="1"/>
    <col min="1026" max="1026" width="23.85546875" style="42" customWidth="1"/>
    <col min="1027" max="1027" width="62.28515625" style="42" customWidth="1"/>
    <col min="1028" max="1028" width="14.42578125" style="42" customWidth="1"/>
    <col min="1029" max="1029" width="12.7109375" style="42" customWidth="1"/>
    <col min="1030" max="1030" width="12.5703125" style="42" customWidth="1"/>
    <col min="1031" max="1031" width="13.7109375" style="42" customWidth="1"/>
    <col min="1032" max="1280" width="9.140625" style="42"/>
    <col min="1281" max="1281" width="7.5703125" style="42" customWidth="1"/>
    <col min="1282" max="1282" width="23.85546875" style="42" customWidth="1"/>
    <col min="1283" max="1283" width="62.28515625" style="42" customWidth="1"/>
    <col min="1284" max="1284" width="14.42578125" style="42" customWidth="1"/>
    <col min="1285" max="1285" width="12.7109375" style="42" customWidth="1"/>
    <col min="1286" max="1286" width="12.5703125" style="42" customWidth="1"/>
    <col min="1287" max="1287" width="13.7109375" style="42" customWidth="1"/>
    <col min="1288" max="1536" width="9.140625" style="42"/>
    <col min="1537" max="1537" width="7.5703125" style="42" customWidth="1"/>
    <col min="1538" max="1538" width="23.85546875" style="42" customWidth="1"/>
    <col min="1539" max="1539" width="62.28515625" style="42" customWidth="1"/>
    <col min="1540" max="1540" width="14.42578125" style="42" customWidth="1"/>
    <col min="1541" max="1541" width="12.7109375" style="42" customWidth="1"/>
    <col min="1542" max="1542" width="12.5703125" style="42" customWidth="1"/>
    <col min="1543" max="1543" width="13.7109375" style="42" customWidth="1"/>
    <col min="1544" max="1792" width="9.140625" style="42"/>
    <col min="1793" max="1793" width="7.5703125" style="42" customWidth="1"/>
    <col min="1794" max="1794" width="23.85546875" style="42" customWidth="1"/>
    <col min="1795" max="1795" width="62.28515625" style="42" customWidth="1"/>
    <col min="1796" max="1796" width="14.42578125" style="42" customWidth="1"/>
    <col min="1797" max="1797" width="12.7109375" style="42" customWidth="1"/>
    <col min="1798" max="1798" width="12.5703125" style="42" customWidth="1"/>
    <col min="1799" max="1799" width="13.7109375" style="42" customWidth="1"/>
    <col min="1800" max="2048" width="9.140625" style="42"/>
    <col min="2049" max="2049" width="7.5703125" style="42" customWidth="1"/>
    <col min="2050" max="2050" width="23.85546875" style="42" customWidth="1"/>
    <col min="2051" max="2051" width="62.28515625" style="42" customWidth="1"/>
    <col min="2052" max="2052" width="14.42578125" style="42" customWidth="1"/>
    <col min="2053" max="2053" width="12.7109375" style="42" customWidth="1"/>
    <col min="2054" max="2054" width="12.5703125" style="42" customWidth="1"/>
    <col min="2055" max="2055" width="13.7109375" style="42" customWidth="1"/>
    <col min="2056" max="2304" width="9.140625" style="42"/>
    <col min="2305" max="2305" width="7.5703125" style="42" customWidth="1"/>
    <col min="2306" max="2306" width="23.85546875" style="42" customWidth="1"/>
    <col min="2307" max="2307" width="62.28515625" style="42" customWidth="1"/>
    <col min="2308" max="2308" width="14.42578125" style="42" customWidth="1"/>
    <col min="2309" max="2309" width="12.7109375" style="42" customWidth="1"/>
    <col min="2310" max="2310" width="12.5703125" style="42" customWidth="1"/>
    <col min="2311" max="2311" width="13.7109375" style="42" customWidth="1"/>
    <col min="2312" max="2560" width="9.140625" style="42"/>
    <col min="2561" max="2561" width="7.5703125" style="42" customWidth="1"/>
    <col min="2562" max="2562" width="23.85546875" style="42" customWidth="1"/>
    <col min="2563" max="2563" width="62.28515625" style="42" customWidth="1"/>
    <col min="2564" max="2564" width="14.42578125" style="42" customWidth="1"/>
    <col min="2565" max="2565" width="12.7109375" style="42" customWidth="1"/>
    <col min="2566" max="2566" width="12.5703125" style="42" customWidth="1"/>
    <col min="2567" max="2567" width="13.7109375" style="42" customWidth="1"/>
    <col min="2568" max="2816" width="9.140625" style="42"/>
    <col min="2817" max="2817" width="7.5703125" style="42" customWidth="1"/>
    <col min="2818" max="2818" width="23.85546875" style="42" customWidth="1"/>
    <col min="2819" max="2819" width="62.28515625" style="42" customWidth="1"/>
    <col min="2820" max="2820" width="14.42578125" style="42" customWidth="1"/>
    <col min="2821" max="2821" width="12.7109375" style="42" customWidth="1"/>
    <col min="2822" max="2822" width="12.5703125" style="42" customWidth="1"/>
    <col min="2823" max="2823" width="13.7109375" style="42" customWidth="1"/>
    <col min="2824" max="3072" width="9.140625" style="42"/>
    <col min="3073" max="3073" width="7.5703125" style="42" customWidth="1"/>
    <col min="3074" max="3074" width="23.85546875" style="42" customWidth="1"/>
    <col min="3075" max="3075" width="62.28515625" style="42" customWidth="1"/>
    <col min="3076" max="3076" width="14.42578125" style="42" customWidth="1"/>
    <col min="3077" max="3077" width="12.7109375" style="42" customWidth="1"/>
    <col min="3078" max="3078" width="12.5703125" style="42" customWidth="1"/>
    <col min="3079" max="3079" width="13.7109375" style="42" customWidth="1"/>
    <col min="3080" max="3328" width="9.140625" style="42"/>
    <col min="3329" max="3329" width="7.5703125" style="42" customWidth="1"/>
    <col min="3330" max="3330" width="23.85546875" style="42" customWidth="1"/>
    <col min="3331" max="3331" width="62.28515625" style="42" customWidth="1"/>
    <col min="3332" max="3332" width="14.42578125" style="42" customWidth="1"/>
    <col min="3333" max="3333" width="12.7109375" style="42" customWidth="1"/>
    <col min="3334" max="3334" width="12.5703125" style="42" customWidth="1"/>
    <col min="3335" max="3335" width="13.7109375" style="42" customWidth="1"/>
    <col min="3336" max="3584" width="9.140625" style="42"/>
    <col min="3585" max="3585" width="7.5703125" style="42" customWidth="1"/>
    <col min="3586" max="3586" width="23.85546875" style="42" customWidth="1"/>
    <col min="3587" max="3587" width="62.28515625" style="42" customWidth="1"/>
    <col min="3588" max="3588" width="14.42578125" style="42" customWidth="1"/>
    <col min="3589" max="3589" width="12.7109375" style="42" customWidth="1"/>
    <col min="3590" max="3590" width="12.5703125" style="42" customWidth="1"/>
    <col min="3591" max="3591" width="13.7109375" style="42" customWidth="1"/>
    <col min="3592" max="3840" width="9.140625" style="42"/>
    <col min="3841" max="3841" width="7.5703125" style="42" customWidth="1"/>
    <col min="3842" max="3842" width="23.85546875" style="42" customWidth="1"/>
    <col min="3843" max="3843" width="62.28515625" style="42" customWidth="1"/>
    <col min="3844" max="3844" width="14.42578125" style="42" customWidth="1"/>
    <col min="3845" max="3845" width="12.7109375" style="42" customWidth="1"/>
    <col min="3846" max="3846" width="12.5703125" style="42" customWidth="1"/>
    <col min="3847" max="3847" width="13.7109375" style="42" customWidth="1"/>
    <col min="3848" max="4096" width="9.140625" style="42"/>
    <col min="4097" max="4097" width="7.5703125" style="42" customWidth="1"/>
    <col min="4098" max="4098" width="23.85546875" style="42" customWidth="1"/>
    <col min="4099" max="4099" width="62.28515625" style="42" customWidth="1"/>
    <col min="4100" max="4100" width="14.42578125" style="42" customWidth="1"/>
    <col min="4101" max="4101" width="12.7109375" style="42" customWidth="1"/>
    <col min="4102" max="4102" width="12.5703125" style="42" customWidth="1"/>
    <col min="4103" max="4103" width="13.7109375" style="42" customWidth="1"/>
    <col min="4104" max="4352" width="9.140625" style="42"/>
    <col min="4353" max="4353" width="7.5703125" style="42" customWidth="1"/>
    <col min="4354" max="4354" width="23.85546875" style="42" customWidth="1"/>
    <col min="4355" max="4355" width="62.28515625" style="42" customWidth="1"/>
    <col min="4356" max="4356" width="14.42578125" style="42" customWidth="1"/>
    <col min="4357" max="4357" width="12.7109375" style="42" customWidth="1"/>
    <col min="4358" max="4358" width="12.5703125" style="42" customWidth="1"/>
    <col min="4359" max="4359" width="13.7109375" style="42" customWidth="1"/>
    <col min="4360" max="4608" width="9.140625" style="42"/>
    <col min="4609" max="4609" width="7.5703125" style="42" customWidth="1"/>
    <col min="4610" max="4610" width="23.85546875" style="42" customWidth="1"/>
    <col min="4611" max="4611" width="62.28515625" style="42" customWidth="1"/>
    <col min="4612" max="4612" width="14.42578125" style="42" customWidth="1"/>
    <col min="4613" max="4613" width="12.7109375" style="42" customWidth="1"/>
    <col min="4614" max="4614" width="12.5703125" style="42" customWidth="1"/>
    <col min="4615" max="4615" width="13.7109375" style="42" customWidth="1"/>
    <col min="4616" max="4864" width="9.140625" style="42"/>
    <col min="4865" max="4865" width="7.5703125" style="42" customWidth="1"/>
    <col min="4866" max="4866" width="23.85546875" style="42" customWidth="1"/>
    <col min="4867" max="4867" width="62.28515625" style="42" customWidth="1"/>
    <col min="4868" max="4868" width="14.42578125" style="42" customWidth="1"/>
    <col min="4869" max="4869" width="12.7109375" style="42" customWidth="1"/>
    <col min="4870" max="4870" width="12.5703125" style="42" customWidth="1"/>
    <col min="4871" max="4871" width="13.7109375" style="42" customWidth="1"/>
    <col min="4872" max="5120" width="9.140625" style="42"/>
    <col min="5121" max="5121" width="7.5703125" style="42" customWidth="1"/>
    <col min="5122" max="5122" width="23.85546875" style="42" customWidth="1"/>
    <col min="5123" max="5123" width="62.28515625" style="42" customWidth="1"/>
    <col min="5124" max="5124" width="14.42578125" style="42" customWidth="1"/>
    <col min="5125" max="5125" width="12.7109375" style="42" customWidth="1"/>
    <col min="5126" max="5126" width="12.5703125" style="42" customWidth="1"/>
    <col min="5127" max="5127" width="13.7109375" style="42" customWidth="1"/>
    <col min="5128" max="5376" width="9.140625" style="42"/>
    <col min="5377" max="5377" width="7.5703125" style="42" customWidth="1"/>
    <col min="5378" max="5378" width="23.85546875" style="42" customWidth="1"/>
    <col min="5379" max="5379" width="62.28515625" style="42" customWidth="1"/>
    <col min="5380" max="5380" width="14.42578125" style="42" customWidth="1"/>
    <col min="5381" max="5381" width="12.7109375" style="42" customWidth="1"/>
    <col min="5382" max="5382" width="12.5703125" style="42" customWidth="1"/>
    <col min="5383" max="5383" width="13.7109375" style="42" customWidth="1"/>
    <col min="5384" max="5632" width="9.140625" style="42"/>
    <col min="5633" max="5633" width="7.5703125" style="42" customWidth="1"/>
    <col min="5634" max="5634" width="23.85546875" style="42" customWidth="1"/>
    <col min="5635" max="5635" width="62.28515625" style="42" customWidth="1"/>
    <col min="5636" max="5636" width="14.42578125" style="42" customWidth="1"/>
    <col min="5637" max="5637" width="12.7109375" style="42" customWidth="1"/>
    <col min="5638" max="5638" width="12.5703125" style="42" customWidth="1"/>
    <col min="5639" max="5639" width="13.7109375" style="42" customWidth="1"/>
    <col min="5640" max="5888" width="9.140625" style="42"/>
    <col min="5889" max="5889" width="7.5703125" style="42" customWidth="1"/>
    <col min="5890" max="5890" width="23.85546875" style="42" customWidth="1"/>
    <col min="5891" max="5891" width="62.28515625" style="42" customWidth="1"/>
    <col min="5892" max="5892" width="14.42578125" style="42" customWidth="1"/>
    <col min="5893" max="5893" width="12.7109375" style="42" customWidth="1"/>
    <col min="5894" max="5894" width="12.5703125" style="42" customWidth="1"/>
    <col min="5895" max="5895" width="13.7109375" style="42" customWidth="1"/>
    <col min="5896" max="6144" width="9.140625" style="42"/>
    <col min="6145" max="6145" width="7.5703125" style="42" customWidth="1"/>
    <col min="6146" max="6146" width="23.85546875" style="42" customWidth="1"/>
    <col min="6147" max="6147" width="62.28515625" style="42" customWidth="1"/>
    <col min="6148" max="6148" width="14.42578125" style="42" customWidth="1"/>
    <col min="6149" max="6149" width="12.7109375" style="42" customWidth="1"/>
    <col min="6150" max="6150" width="12.5703125" style="42" customWidth="1"/>
    <col min="6151" max="6151" width="13.7109375" style="42" customWidth="1"/>
    <col min="6152" max="6400" width="9.140625" style="42"/>
    <col min="6401" max="6401" width="7.5703125" style="42" customWidth="1"/>
    <col min="6402" max="6402" width="23.85546875" style="42" customWidth="1"/>
    <col min="6403" max="6403" width="62.28515625" style="42" customWidth="1"/>
    <col min="6404" max="6404" width="14.42578125" style="42" customWidth="1"/>
    <col min="6405" max="6405" width="12.7109375" style="42" customWidth="1"/>
    <col min="6406" max="6406" width="12.5703125" style="42" customWidth="1"/>
    <col min="6407" max="6407" width="13.7109375" style="42" customWidth="1"/>
    <col min="6408" max="6656" width="9.140625" style="42"/>
    <col min="6657" max="6657" width="7.5703125" style="42" customWidth="1"/>
    <col min="6658" max="6658" width="23.85546875" style="42" customWidth="1"/>
    <col min="6659" max="6659" width="62.28515625" style="42" customWidth="1"/>
    <col min="6660" max="6660" width="14.42578125" style="42" customWidth="1"/>
    <col min="6661" max="6661" width="12.7109375" style="42" customWidth="1"/>
    <col min="6662" max="6662" width="12.5703125" style="42" customWidth="1"/>
    <col min="6663" max="6663" width="13.7109375" style="42" customWidth="1"/>
    <col min="6664" max="6912" width="9.140625" style="42"/>
    <col min="6913" max="6913" width="7.5703125" style="42" customWidth="1"/>
    <col min="6914" max="6914" width="23.85546875" style="42" customWidth="1"/>
    <col min="6915" max="6915" width="62.28515625" style="42" customWidth="1"/>
    <col min="6916" max="6916" width="14.42578125" style="42" customWidth="1"/>
    <col min="6917" max="6917" width="12.7109375" style="42" customWidth="1"/>
    <col min="6918" max="6918" width="12.5703125" style="42" customWidth="1"/>
    <col min="6919" max="6919" width="13.7109375" style="42" customWidth="1"/>
    <col min="6920" max="7168" width="9.140625" style="42"/>
    <col min="7169" max="7169" width="7.5703125" style="42" customWidth="1"/>
    <col min="7170" max="7170" width="23.85546875" style="42" customWidth="1"/>
    <col min="7171" max="7171" width="62.28515625" style="42" customWidth="1"/>
    <col min="7172" max="7172" width="14.42578125" style="42" customWidth="1"/>
    <col min="7173" max="7173" width="12.7109375" style="42" customWidth="1"/>
    <col min="7174" max="7174" width="12.5703125" style="42" customWidth="1"/>
    <col min="7175" max="7175" width="13.7109375" style="42" customWidth="1"/>
    <col min="7176" max="7424" width="9.140625" style="42"/>
    <col min="7425" max="7425" width="7.5703125" style="42" customWidth="1"/>
    <col min="7426" max="7426" width="23.85546875" style="42" customWidth="1"/>
    <col min="7427" max="7427" width="62.28515625" style="42" customWidth="1"/>
    <col min="7428" max="7428" width="14.42578125" style="42" customWidth="1"/>
    <col min="7429" max="7429" width="12.7109375" style="42" customWidth="1"/>
    <col min="7430" max="7430" width="12.5703125" style="42" customWidth="1"/>
    <col min="7431" max="7431" width="13.7109375" style="42" customWidth="1"/>
    <col min="7432" max="7680" width="9.140625" style="42"/>
    <col min="7681" max="7681" width="7.5703125" style="42" customWidth="1"/>
    <col min="7682" max="7682" width="23.85546875" style="42" customWidth="1"/>
    <col min="7683" max="7683" width="62.28515625" style="42" customWidth="1"/>
    <col min="7684" max="7684" width="14.42578125" style="42" customWidth="1"/>
    <col min="7685" max="7685" width="12.7109375" style="42" customWidth="1"/>
    <col min="7686" max="7686" width="12.5703125" style="42" customWidth="1"/>
    <col min="7687" max="7687" width="13.7109375" style="42" customWidth="1"/>
    <col min="7688" max="7936" width="9.140625" style="42"/>
    <col min="7937" max="7937" width="7.5703125" style="42" customWidth="1"/>
    <col min="7938" max="7938" width="23.85546875" style="42" customWidth="1"/>
    <col min="7939" max="7939" width="62.28515625" style="42" customWidth="1"/>
    <col min="7940" max="7940" width="14.42578125" style="42" customWidth="1"/>
    <col min="7941" max="7941" width="12.7109375" style="42" customWidth="1"/>
    <col min="7942" max="7942" width="12.5703125" style="42" customWidth="1"/>
    <col min="7943" max="7943" width="13.7109375" style="42" customWidth="1"/>
    <col min="7944" max="8192" width="9.140625" style="42"/>
    <col min="8193" max="8193" width="7.5703125" style="42" customWidth="1"/>
    <col min="8194" max="8194" width="23.85546875" style="42" customWidth="1"/>
    <col min="8195" max="8195" width="62.28515625" style="42" customWidth="1"/>
    <col min="8196" max="8196" width="14.42578125" style="42" customWidth="1"/>
    <col min="8197" max="8197" width="12.7109375" style="42" customWidth="1"/>
    <col min="8198" max="8198" width="12.5703125" style="42" customWidth="1"/>
    <col min="8199" max="8199" width="13.7109375" style="42" customWidth="1"/>
    <col min="8200" max="8448" width="9.140625" style="42"/>
    <col min="8449" max="8449" width="7.5703125" style="42" customWidth="1"/>
    <col min="8450" max="8450" width="23.85546875" style="42" customWidth="1"/>
    <col min="8451" max="8451" width="62.28515625" style="42" customWidth="1"/>
    <col min="8452" max="8452" width="14.42578125" style="42" customWidth="1"/>
    <col min="8453" max="8453" width="12.7109375" style="42" customWidth="1"/>
    <col min="8454" max="8454" width="12.5703125" style="42" customWidth="1"/>
    <col min="8455" max="8455" width="13.7109375" style="42" customWidth="1"/>
    <col min="8456" max="8704" width="9.140625" style="42"/>
    <col min="8705" max="8705" width="7.5703125" style="42" customWidth="1"/>
    <col min="8706" max="8706" width="23.85546875" style="42" customWidth="1"/>
    <col min="8707" max="8707" width="62.28515625" style="42" customWidth="1"/>
    <col min="8708" max="8708" width="14.42578125" style="42" customWidth="1"/>
    <col min="8709" max="8709" width="12.7109375" style="42" customWidth="1"/>
    <col min="8710" max="8710" width="12.5703125" style="42" customWidth="1"/>
    <col min="8711" max="8711" width="13.7109375" style="42" customWidth="1"/>
    <col min="8712" max="8960" width="9.140625" style="42"/>
    <col min="8961" max="8961" width="7.5703125" style="42" customWidth="1"/>
    <col min="8962" max="8962" width="23.85546875" style="42" customWidth="1"/>
    <col min="8963" max="8963" width="62.28515625" style="42" customWidth="1"/>
    <col min="8964" max="8964" width="14.42578125" style="42" customWidth="1"/>
    <col min="8965" max="8965" width="12.7109375" style="42" customWidth="1"/>
    <col min="8966" max="8966" width="12.5703125" style="42" customWidth="1"/>
    <col min="8967" max="8967" width="13.7109375" style="42" customWidth="1"/>
    <col min="8968" max="9216" width="9.140625" style="42"/>
    <col min="9217" max="9217" width="7.5703125" style="42" customWidth="1"/>
    <col min="9218" max="9218" width="23.85546875" style="42" customWidth="1"/>
    <col min="9219" max="9219" width="62.28515625" style="42" customWidth="1"/>
    <col min="9220" max="9220" width="14.42578125" style="42" customWidth="1"/>
    <col min="9221" max="9221" width="12.7109375" style="42" customWidth="1"/>
    <col min="9222" max="9222" width="12.5703125" style="42" customWidth="1"/>
    <col min="9223" max="9223" width="13.7109375" style="42" customWidth="1"/>
    <col min="9224" max="9472" width="9.140625" style="42"/>
    <col min="9473" max="9473" width="7.5703125" style="42" customWidth="1"/>
    <col min="9474" max="9474" width="23.85546875" style="42" customWidth="1"/>
    <col min="9475" max="9475" width="62.28515625" style="42" customWidth="1"/>
    <col min="9476" max="9476" width="14.42578125" style="42" customWidth="1"/>
    <col min="9477" max="9477" width="12.7109375" style="42" customWidth="1"/>
    <col min="9478" max="9478" width="12.5703125" style="42" customWidth="1"/>
    <col min="9479" max="9479" width="13.7109375" style="42" customWidth="1"/>
    <col min="9480" max="9728" width="9.140625" style="42"/>
    <col min="9729" max="9729" width="7.5703125" style="42" customWidth="1"/>
    <col min="9730" max="9730" width="23.85546875" style="42" customWidth="1"/>
    <col min="9731" max="9731" width="62.28515625" style="42" customWidth="1"/>
    <col min="9732" max="9732" width="14.42578125" style="42" customWidth="1"/>
    <col min="9733" max="9733" width="12.7109375" style="42" customWidth="1"/>
    <col min="9734" max="9734" width="12.5703125" style="42" customWidth="1"/>
    <col min="9735" max="9735" width="13.7109375" style="42" customWidth="1"/>
    <col min="9736" max="9984" width="9.140625" style="42"/>
    <col min="9985" max="9985" width="7.5703125" style="42" customWidth="1"/>
    <col min="9986" max="9986" width="23.85546875" style="42" customWidth="1"/>
    <col min="9987" max="9987" width="62.28515625" style="42" customWidth="1"/>
    <col min="9988" max="9988" width="14.42578125" style="42" customWidth="1"/>
    <col min="9989" max="9989" width="12.7109375" style="42" customWidth="1"/>
    <col min="9990" max="9990" width="12.5703125" style="42" customWidth="1"/>
    <col min="9991" max="9991" width="13.7109375" style="42" customWidth="1"/>
    <col min="9992" max="10240" width="9.140625" style="42"/>
    <col min="10241" max="10241" width="7.5703125" style="42" customWidth="1"/>
    <col min="10242" max="10242" width="23.85546875" style="42" customWidth="1"/>
    <col min="10243" max="10243" width="62.28515625" style="42" customWidth="1"/>
    <col min="10244" max="10244" width="14.42578125" style="42" customWidth="1"/>
    <col min="10245" max="10245" width="12.7109375" style="42" customWidth="1"/>
    <col min="10246" max="10246" width="12.5703125" style="42" customWidth="1"/>
    <col min="10247" max="10247" width="13.7109375" style="42" customWidth="1"/>
    <col min="10248" max="10496" width="9.140625" style="42"/>
    <col min="10497" max="10497" width="7.5703125" style="42" customWidth="1"/>
    <col min="10498" max="10498" width="23.85546875" style="42" customWidth="1"/>
    <col min="10499" max="10499" width="62.28515625" style="42" customWidth="1"/>
    <col min="10500" max="10500" width="14.42578125" style="42" customWidth="1"/>
    <col min="10501" max="10501" width="12.7109375" style="42" customWidth="1"/>
    <col min="10502" max="10502" width="12.5703125" style="42" customWidth="1"/>
    <col min="10503" max="10503" width="13.7109375" style="42" customWidth="1"/>
    <col min="10504" max="10752" width="9.140625" style="42"/>
    <col min="10753" max="10753" width="7.5703125" style="42" customWidth="1"/>
    <col min="10754" max="10754" width="23.85546875" style="42" customWidth="1"/>
    <col min="10755" max="10755" width="62.28515625" style="42" customWidth="1"/>
    <col min="10756" max="10756" width="14.42578125" style="42" customWidth="1"/>
    <col min="10757" max="10757" width="12.7109375" style="42" customWidth="1"/>
    <col min="10758" max="10758" width="12.5703125" style="42" customWidth="1"/>
    <col min="10759" max="10759" width="13.7109375" style="42" customWidth="1"/>
    <col min="10760" max="11008" width="9.140625" style="42"/>
    <col min="11009" max="11009" width="7.5703125" style="42" customWidth="1"/>
    <col min="11010" max="11010" width="23.85546875" style="42" customWidth="1"/>
    <col min="11011" max="11011" width="62.28515625" style="42" customWidth="1"/>
    <col min="11012" max="11012" width="14.42578125" style="42" customWidth="1"/>
    <col min="11013" max="11013" width="12.7109375" style="42" customWidth="1"/>
    <col min="11014" max="11014" width="12.5703125" style="42" customWidth="1"/>
    <col min="11015" max="11015" width="13.7109375" style="42" customWidth="1"/>
    <col min="11016" max="11264" width="9.140625" style="42"/>
    <col min="11265" max="11265" width="7.5703125" style="42" customWidth="1"/>
    <col min="11266" max="11266" width="23.85546875" style="42" customWidth="1"/>
    <col min="11267" max="11267" width="62.28515625" style="42" customWidth="1"/>
    <col min="11268" max="11268" width="14.42578125" style="42" customWidth="1"/>
    <col min="11269" max="11269" width="12.7109375" style="42" customWidth="1"/>
    <col min="11270" max="11270" width="12.5703125" style="42" customWidth="1"/>
    <col min="11271" max="11271" width="13.7109375" style="42" customWidth="1"/>
    <col min="11272" max="11520" width="9.140625" style="42"/>
    <col min="11521" max="11521" width="7.5703125" style="42" customWidth="1"/>
    <col min="11522" max="11522" width="23.85546875" style="42" customWidth="1"/>
    <col min="11523" max="11523" width="62.28515625" style="42" customWidth="1"/>
    <col min="11524" max="11524" width="14.42578125" style="42" customWidth="1"/>
    <col min="11525" max="11525" width="12.7109375" style="42" customWidth="1"/>
    <col min="11526" max="11526" width="12.5703125" style="42" customWidth="1"/>
    <col min="11527" max="11527" width="13.7109375" style="42" customWidth="1"/>
    <col min="11528" max="11776" width="9.140625" style="42"/>
    <col min="11777" max="11777" width="7.5703125" style="42" customWidth="1"/>
    <col min="11778" max="11778" width="23.85546875" style="42" customWidth="1"/>
    <col min="11779" max="11779" width="62.28515625" style="42" customWidth="1"/>
    <col min="11780" max="11780" width="14.42578125" style="42" customWidth="1"/>
    <col min="11781" max="11781" width="12.7109375" style="42" customWidth="1"/>
    <col min="11782" max="11782" width="12.5703125" style="42" customWidth="1"/>
    <col min="11783" max="11783" width="13.7109375" style="42" customWidth="1"/>
    <col min="11784" max="12032" width="9.140625" style="42"/>
    <col min="12033" max="12033" width="7.5703125" style="42" customWidth="1"/>
    <col min="12034" max="12034" width="23.85546875" style="42" customWidth="1"/>
    <col min="12035" max="12035" width="62.28515625" style="42" customWidth="1"/>
    <col min="12036" max="12036" width="14.42578125" style="42" customWidth="1"/>
    <col min="12037" max="12037" width="12.7109375" style="42" customWidth="1"/>
    <col min="12038" max="12038" width="12.5703125" style="42" customWidth="1"/>
    <col min="12039" max="12039" width="13.7109375" style="42" customWidth="1"/>
    <col min="12040" max="12288" width="9.140625" style="42"/>
    <col min="12289" max="12289" width="7.5703125" style="42" customWidth="1"/>
    <col min="12290" max="12290" width="23.85546875" style="42" customWidth="1"/>
    <col min="12291" max="12291" width="62.28515625" style="42" customWidth="1"/>
    <col min="12292" max="12292" width="14.42578125" style="42" customWidth="1"/>
    <col min="12293" max="12293" width="12.7109375" style="42" customWidth="1"/>
    <col min="12294" max="12294" width="12.5703125" style="42" customWidth="1"/>
    <col min="12295" max="12295" width="13.7109375" style="42" customWidth="1"/>
    <col min="12296" max="12544" width="9.140625" style="42"/>
    <col min="12545" max="12545" width="7.5703125" style="42" customWidth="1"/>
    <col min="12546" max="12546" width="23.85546875" style="42" customWidth="1"/>
    <col min="12547" max="12547" width="62.28515625" style="42" customWidth="1"/>
    <col min="12548" max="12548" width="14.42578125" style="42" customWidth="1"/>
    <col min="12549" max="12549" width="12.7109375" style="42" customWidth="1"/>
    <col min="12550" max="12550" width="12.5703125" style="42" customWidth="1"/>
    <col min="12551" max="12551" width="13.7109375" style="42" customWidth="1"/>
    <col min="12552" max="12800" width="9.140625" style="42"/>
    <col min="12801" max="12801" width="7.5703125" style="42" customWidth="1"/>
    <col min="12802" max="12802" width="23.85546875" style="42" customWidth="1"/>
    <col min="12803" max="12803" width="62.28515625" style="42" customWidth="1"/>
    <col min="12804" max="12804" width="14.42578125" style="42" customWidth="1"/>
    <col min="12805" max="12805" width="12.7109375" style="42" customWidth="1"/>
    <col min="12806" max="12806" width="12.5703125" style="42" customWidth="1"/>
    <col min="12807" max="12807" width="13.7109375" style="42" customWidth="1"/>
    <col min="12808" max="13056" width="9.140625" style="42"/>
    <col min="13057" max="13057" width="7.5703125" style="42" customWidth="1"/>
    <col min="13058" max="13058" width="23.85546875" style="42" customWidth="1"/>
    <col min="13059" max="13059" width="62.28515625" style="42" customWidth="1"/>
    <col min="13060" max="13060" width="14.42578125" style="42" customWidth="1"/>
    <col min="13061" max="13061" width="12.7109375" style="42" customWidth="1"/>
    <col min="13062" max="13062" width="12.5703125" style="42" customWidth="1"/>
    <col min="13063" max="13063" width="13.7109375" style="42" customWidth="1"/>
    <col min="13064" max="13312" width="9.140625" style="42"/>
    <col min="13313" max="13313" width="7.5703125" style="42" customWidth="1"/>
    <col min="13314" max="13314" width="23.85546875" style="42" customWidth="1"/>
    <col min="13315" max="13315" width="62.28515625" style="42" customWidth="1"/>
    <col min="13316" max="13316" width="14.42578125" style="42" customWidth="1"/>
    <col min="13317" max="13317" width="12.7109375" style="42" customWidth="1"/>
    <col min="13318" max="13318" width="12.5703125" style="42" customWidth="1"/>
    <col min="13319" max="13319" width="13.7109375" style="42" customWidth="1"/>
    <col min="13320" max="13568" width="9.140625" style="42"/>
    <col min="13569" max="13569" width="7.5703125" style="42" customWidth="1"/>
    <col min="13570" max="13570" width="23.85546875" style="42" customWidth="1"/>
    <col min="13571" max="13571" width="62.28515625" style="42" customWidth="1"/>
    <col min="13572" max="13572" width="14.42578125" style="42" customWidth="1"/>
    <col min="13573" max="13573" width="12.7109375" style="42" customWidth="1"/>
    <col min="13574" max="13574" width="12.5703125" style="42" customWidth="1"/>
    <col min="13575" max="13575" width="13.7109375" style="42" customWidth="1"/>
    <col min="13576" max="13824" width="9.140625" style="42"/>
    <col min="13825" max="13825" width="7.5703125" style="42" customWidth="1"/>
    <col min="13826" max="13826" width="23.85546875" style="42" customWidth="1"/>
    <col min="13827" max="13827" width="62.28515625" style="42" customWidth="1"/>
    <col min="13828" max="13828" width="14.42578125" style="42" customWidth="1"/>
    <col min="13829" max="13829" width="12.7109375" style="42" customWidth="1"/>
    <col min="13830" max="13830" width="12.5703125" style="42" customWidth="1"/>
    <col min="13831" max="13831" width="13.7109375" style="42" customWidth="1"/>
    <col min="13832" max="14080" width="9.140625" style="42"/>
    <col min="14081" max="14081" width="7.5703125" style="42" customWidth="1"/>
    <col min="14082" max="14082" width="23.85546875" style="42" customWidth="1"/>
    <col min="14083" max="14083" width="62.28515625" style="42" customWidth="1"/>
    <col min="14084" max="14084" width="14.42578125" style="42" customWidth="1"/>
    <col min="14085" max="14085" width="12.7109375" style="42" customWidth="1"/>
    <col min="14086" max="14086" width="12.5703125" style="42" customWidth="1"/>
    <col min="14087" max="14087" width="13.7109375" style="42" customWidth="1"/>
    <col min="14088" max="14336" width="9.140625" style="42"/>
    <col min="14337" max="14337" width="7.5703125" style="42" customWidth="1"/>
    <col min="14338" max="14338" width="23.85546875" style="42" customWidth="1"/>
    <col min="14339" max="14339" width="62.28515625" style="42" customWidth="1"/>
    <col min="14340" max="14340" width="14.42578125" style="42" customWidth="1"/>
    <col min="14341" max="14341" width="12.7109375" style="42" customWidth="1"/>
    <col min="14342" max="14342" width="12.5703125" style="42" customWidth="1"/>
    <col min="14343" max="14343" width="13.7109375" style="42" customWidth="1"/>
    <col min="14344" max="14592" width="9.140625" style="42"/>
    <col min="14593" max="14593" width="7.5703125" style="42" customWidth="1"/>
    <col min="14594" max="14594" width="23.85546875" style="42" customWidth="1"/>
    <col min="14595" max="14595" width="62.28515625" style="42" customWidth="1"/>
    <col min="14596" max="14596" width="14.42578125" style="42" customWidth="1"/>
    <col min="14597" max="14597" width="12.7109375" style="42" customWidth="1"/>
    <col min="14598" max="14598" width="12.5703125" style="42" customWidth="1"/>
    <col min="14599" max="14599" width="13.7109375" style="42" customWidth="1"/>
    <col min="14600" max="14848" width="9.140625" style="42"/>
    <col min="14849" max="14849" width="7.5703125" style="42" customWidth="1"/>
    <col min="14850" max="14850" width="23.85546875" style="42" customWidth="1"/>
    <col min="14851" max="14851" width="62.28515625" style="42" customWidth="1"/>
    <col min="14852" max="14852" width="14.42578125" style="42" customWidth="1"/>
    <col min="14853" max="14853" width="12.7109375" style="42" customWidth="1"/>
    <col min="14854" max="14854" width="12.5703125" style="42" customWidth="1"/>
    <col min="14855" max="14855" width="13.7109375" style="42" customWidth="1"/>
    <col min="14856" max="15104" width="9.140625" style="42"/>
    <col min="15105" max="15105" width="7.5703125" style="42" customWidth="1"/>
    <col min="15106" max="15106" width="23.85546875" style="42" customWidth="1"/>
    <col min="15107" max="15107" width="62.28515625" style="42" customWidth="1"/>
    <col min="15108" max="15108" width="14.42578125" style="42" customWidth="1"/>
    <col min="15109" max="15109" width="12.7109375" style="42" customWidth="1"/>
    <col min="15110" max="15110" width="12.5703125" style="42" customWidth="1"/>
    <col min="15111" max="15111" width="13.7109375" style="42" customWidth="1"/>
    <col min="15112" max="15360" width="9.140625" style="42"/>
    <col min="15361" max="15361" width="7.5703125" style="42" customWidth="1"/>
    <col min="15362" max="15362" width="23.85546875" style="42" customWidth="1"/>
    <col min="15363" max="15363" width="62.28515625" style="42" customWidth="1"/>
    <col min="15364" max="15364" width="14.42578125" style="42" customWidth="1"/>
    <col min="15365" max="15365" width="12.7109375" style="42" customWidth="1"/>
    <col min="15366" max="15366" width="12.5703125" style="42" customWidth="1"/>
    <col min="15367" max="15367" width="13.7109375" style="42" customWidth="1"/>
    <col min="15368" max="15616" width="9.140625" style="42"/>
    <col min="15617" max="15617" width="7.5703125" style="42" customWidth="1"/>
    <col min="15618" max="15618" width="23.85546875" style="42" customWidth="1"/>
    <col min="15619" max="15619" width="62.28515625" style="42" customWidth="1"/>
    <col min="15620" max="15620" width="14.42578125" style="42" customWidth="1"/>
    <col min="15621" max="15621" width="12.7109375" style="42" customWidth="1"/>
    <col min="15622" max="15622" width="12.5703125" style="42" customWidth="1"/>
    <col min="15623" max="15623" width="13.7109375" style="42" customWidth="1"/>
    <col min="15624" max="15872" width="9.140625" style="42"/>
    <col min="15873" max="15873" width="7.5703125" style="42" customWidth="1"/>
    <col min="15874" max="15874" width="23.85546875" style="42" customWidth="1"/>
    <col min="15875" max="15875" width="62.28515625" style="42" customWidth="1"/>
    <col min="15876" max="15876" width="14.42578125" style="42" customWidth="1"/>
    <col min="15877" max="15877" width="12.7109375" style="42" customWidth="1"/>
    <col min="15878" max="15878" width="12.5703125" style="42" customWidth="1"/>
    <col min="15879" max="15879" width="13.7109375" style="42" customWidth="1"/>
    <col min="15880" max="16128" width="9.140625" style="42"/>
    <col min="16129" max="16129" width="7.5703125" style="42" customWidth="1"/>
    <col min="16130" max="16130" width="23.85546875" style="42" customWidth="1"/>
    <col min="16131" max="16131" width="62.28515625" style="42" customWidth="1"/>
    <col min="16132" max="16132" width="14.42578125" style="42" customWidth="1"/>
    <col min="16133" max="16133" width="12.7109375" style="42" customWidth="1"/>
    <col min="16134" max="16134" width="12.5703125" style="42" customWidth="1"/>
    <col min="16135" max="16135" width="13.7109375" style="42" customWidth="1"/>
    <col min="16136" max="16384" width="9.140625" style="42"/>
  </cols>
  <sheetData>
    <row r="1" spans="1:12" s="20" customFormat="1" x14ac:dyDescent="0.2">
      <c r="E1" s="54"/>
      <c r="F1" s="21" t="s">
        <v>58</v>
      </c>
      <c r="G1" s="55" t="s">
        <v>99</v>
      </c>
    </row>
    <row r="2" spans="1:12" ht="21.95" customHeight="1" x14ac:dyDescent="0.2">
      <c r="A2" s="56" t="s">
        <v>100</v>
      </c>
      <c r="B2" s="56"/>
      <c r="C2" s="189" t="s">
        <v>5</v>
      </c>
      <c r="D2" s="189"/>
      <c r="E2" s="189"/>
      <c r="F2" s="189"/>
      <c r="G2" s="189"/>
      <c r="H2" s="57"/>
      <c r="I2" s="57"/>
      <c r="J2" s="57"/>
      <c r="K2" s="57"/>
      <c r="L2" s="57"/>
    </row>
    <row r="3" spans="1:12" s="20" customFormat="1" outlineLevel="1" x14ac:dyDescent="0.25">
      <c r="A3" s="58" t="s">
        <v>4</v>
      </c>
      <c r="B3" s="58"/>
      <c r="C3" s="190" t="s">
        <v>3</v>
      </c>
      <c r="D3" s="190"/>
      <c r="E3" s="190"/>
      <c r="F3" s="190"/>
      <c r="G3" s="190"/>
      <c r="H3" s="59"/>
      <c r="I3" s="59"/>
      <c r="J3" s="59"/>
      <c r="K3" s="59"/>
      <c r="L3" s="59"/>
    </row>
    <row r="4" spans="1:12" ht="21.95" customHeight="1" x14ac:dyDescent="0.2">
      <c r="A4" s="56" t="s">
        <v>101</v>
      </c>
      <c r="B4" s="56"/>
      <c r="C4" s="189" t="s">
        <v>65</v>
      </c>
      <c r="D4" s="189"/>
      <c r="E4" s="189"/>
      <c r="F4" s="189"/>
      <c r="G4" s="189"/>
      <c r="H4" s="57"/>
      <c r="I4" s="57"/>
      <c r="J4" s="57"/>
      <c r="K4" s="57"/>
      <c r="L4" s="57"/>
    </row>
    <row r="5" spans="1:12" s="20" customFormat="1" outlineLevel="1" x14ac:dyDescent="0.25">
      <c r="A5" s="58" t="s">
        <v>102</v>
      </c>
      <c r="B5" s="58"/>
      <c r="C5" s="190" t="s">
        <v>62</v>
      </c>
      <c r="D5" s="190"/>
      <c r="E5" s="190"/>
      <c r="F5" s="190"/>
      <c r="G5" s="190"/>
      <c r="H5" s="59"/>
      <c r="I5" s="59"/>
      <c r="J5" s="59"/>
      <c r="K5" s="59"/>
      <c r="L5" s="59"/>
    </row>
    <row r="6" spans="1:12" s="20" customFormat="1" ht="18" customHeight="1" x14ac:dyDescent="0.25">
      <c r="A6" s="60"/>
      <c r="B6" s="60"/>
      <c r="C6" s="61" t="s">
        <v>103</v>
      </c>
      <c r="D6" s="191" t="s">
        <v>19</v>
      </c>
      <c r="E6" s="191"/>
      <c r="F6" s="191"/>
      <c r="G6" s="191"/>
    </row>
    <row r="7" spans="1:12" s="20" customFormat="1" ht="15" x14ac:dyDescent="0.25">
      <c r="B7" s="188" t="s">
        <v>104</v>
      </c>
      <c r="C7" s="188"/>
      <c r="D7" s="188"/>
      <c r="E7" s="188"/>
      <c r="F7" s="188"/>
      <c r="G7" s="188"/>
    </row>
    <row r="8" spans="1:12" s="20" customFormat="1" ht="21.95" customHeight="1" x14ac:dyDescent="0.2">
      <c r="A8" s="62" t="s">
        <v>105</v>
      </c>
      <c r="B8" s="193" t="s">
        <v>20</v>
      </c>
      <c r="C8" s="193"/>
      <c r="D8" s="193"/>
      <c r="E8" s="193"/>
      <c r="F8" s="193"/>
      <c r="G8" s="193"/>
    </row>
    <row r="9" spans="1:12" s="20" customFormat="1" ht="18" customHeight="1" x14ac:dyDescent="0.25">
      <c r="A9" s="23"/>
      <c r="B9" s="163" t="s">
        <v>106</v>
      </c>
      <c r="C9" s="163"/>
      <c r="D9" s="163"/>
      <c r="E9" s="163"/>
      <c r="F9" s="163"/>
      <c r="G9" s="163"/>
    </row>
    <row r="10" spans="1:12" s="20" customFormat="1" x14ac:dyDescent="0.2">
      <c r="A10" s="63" t="s">
        <v>107</v>
      </c>
      <c r="B10" s="63"/>
      <c r="C10" s="189" t="s">
        <v>108</v>
      </c>
      <c r="D10" s="189"/>
      <c r="E10" s="189"/>
      <c r="F10" s="189"/>
      <c r="G10" s="189"/>
    </row>
    <row r="11" spans="1:12" ht="21.95" customHeight="1" x14ac:dyDescent="0.2">
      <c r="C11" s="64" t="s">
        <v>109</v>
      </c>
      <c r="D11" s="64"/>
      <c r="E11" s="64"/>
      <c r="F11" s="65" t="s">
        <v>110</v>
      </c>
      <c r="G11" s="66" t="s">
        <v>111</v>
      </c>
    </row>
    <row r="12" spans="1:12" hidden="1" outlineLevel="1" x14ac:dyDescent="0.2">
      <c r="C12" s="67"/>
      <c r="D12" s="67" t="s">
        <v>112</v>
      </c>
      <c r="E12" s="67"/>
      <c r="F12" s="68"/>
      <c r="G12" s="69"/>
    </row>
    <row r="13" spans="1:12" hidden="1" outlineLevel="1" x14ac:dyDescent="0.2">
      <c r="C13" s="70"/>
      <c r="D13" s="71" t="s">
        <v>113</v>
      </c>
      <c r="E13" s="71"/>
      <c r="F13" s="72" t="s">
        <v>110</v>
      </c>
      <c r="G13" s="73" t="s">
        <v>111</v>
      </c>
    </row>
    <row r="14" spans="1:12" collapsed="1" x14ac:dyDescent="0.2">
      <c r="C14" s="74" t="s">
        <v>114</v>
      </c>
      <c r="D14" s="74"/>
      <c r="E14" s="74"/>
      <c r="F14" s="75" t="s">
        <v>115</v>
      </c>
      <c r="G14" s="66" t="s">
        <v>111</v>
      </c>
    </row>
    <row r="15" spans="1:12" x14ac:dyDescent="0.2">
      <c r="C15" s="74" t="s">
        <v>70</v>
      </c>
      <c r="D15" s="74"/>
      <c r="E15" s="74"/>
      <c r="F15" s="75" t="s">
        <v>116</v>
      </c>
      <c r="G15" s="75" t="s">
        <v>117</v>
      </c>
    </row>
    <row r="16" spans="1:12" ht="21.95" customHeight="1" x14ac:dyDescent="0.2">
      <c r="A16" s="194" t="s">
        <v>118</v>
      </c>
      <c r="B16" s="194"/>
      <c r="C16" s="194"/>
      <c r="D16" s="194"/>
      <c r="E16" s="194"/>
      <c r="F16" s="194"/>
      <c r="G16" s="194"/>
    </row>
    <row r="17" spans="1:7" s="38" customFormat="1" ht="49.7" customHeight="1" x14ac:dyDescent="0.25">
      <c r="A17" s="76" t="s">
        <v>119</v>
      </c>
      <c r="B17" s="39" t="s">
        <v>120</v>
      </c>
      <c r="C17" s="39" t="s">
        <v>121</v>
      </c>
      <c r="D17" s="39" t="s">
        <v>122</v>
      </c>
      <c r="E17" s="39" t="s">
        <v>123</v>
      </c>
      <c r="F17" s="39" t="s">
        <v>124</v>
      </c>
      <c r="G17" s="39" t="s">
        <v>125</v>
      </c>
    </row>
    <row r="18" spans="1:7" s="60" customFormat="1" x14ac:dyDescent="0.2">
      <c r="A18" s="40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</row>
    <row r="19" spans="1:7" x14ac:dyDescent="0.2">
      <c r="A19" s="195"/>
      <c r="B19" s="196"/>
      <c r="C19" s="196"/>
      <c r="D19" s="196"/>
      <c r="E19" s="196"/>
      <c r="F19" s="196"/>
      <c r="G19" s="197"/>
    </row>
    <row r="20" spans="1:7" ht="15" x14ac:dyDescent="0.2">
      <c r="A20" s="77"/>
      <c r="B20" s="78"/>
      <c r="C20" s="79" t="s">
        <v>126</v>
      </c>
      <c r="D20" s="80"/>
      <c r="E20" s="81"/>
      <c r="F20" s="82"/>
      <c r="G20" s="83" t="s">
        <v>127</v>
      </c>
    </row>
    <row r="21" spans="1:7" s="20" customFormat="1" outlineLevel="1" x14ac:dyDescent="0.25">
      <c r="A21" s="84"/>
      <c r="B21" s="85"/>
      <c r="C21" s="86" t="s">
        <v>128</v>
      </c>
      <c r="D21" s="87"/>
      <c r="E21" s="88"/>
      <c r="F21" s="89"/>
      <c r="G21" s="90"/>
    </row>
    <row r="22" spans="1:7" s="20" customFormat="1" outlineLevel="1" x14ac:dyDescent="0.25">
      <c r="A22" s="91"/>
      <c r="B22" s="92"/>
      <c r="C22" s="93" t="s">
        <v>129</v>
      </c>
      <c r="D22" s="94" t="s">
        <v>130</v>
      </c>
      <c r="E22" s="95"/>
      <c r="F22" s="96"/>
      <c r="G22" s="97">
        <v>9448071</v>
      </c>
    </row>
    <row r="23" spans="1:7" s="20" customFormat="1" outlineLevel="1" x14ac:dyDescent="0.25">
      <c r="A23" s="84"/>
      <c r="B23" s="85"/>
      <c r="C23" s="86" t="s">
        <v>131</v>
      </c>
      <c r="D23" s="87" t="s">
        <v>130</v>
      </c>
      <c r="E23" s="88"/>
      <c r="F23" s="89"/>
      <c r="G23" s="90">
        <v>4725357</v>
      </c>
    </row>
    <row r="24" spans="1:7" s="20" customFormat="1" outlineLevel="1" x14ac:dyDescent="0.25">
      <c r="A24" s="91"/>
      <c r="B24" s="92"/>
      <c r="C24" s="93" t="s">
        <v>132</v>
      </c>
      <c r="D24" s="94" t="s">
        <v>130</v>
      </c>
      <c r="E24" s="95"/>
      <c r="F24" s="96"/>
      <c r="G24" s="97">
        <v>367256</v>
      </c>
    </row>
    <row r="25" spans="1:7" s="20" customFormat="1" outlineLevel="1" x14ac:dyDescent="0.25">
      <c r="A25" s="84"/>
      <c r="B25" s="85"/>
      <c r="C25" s="86" t="s">
        <v>133</v>
      </c>
      <c r="D25" s="87" t="s">
        <v>130</v>
      </c>
      <c r="E25" s="88"/>
      <c r="F25" s="89"/>
      <c r="G25" s="90">
        <v>124364</v>
      </c>
    </row>
    <row r="26" spans="1:7" s="20" customFormat="1" outlineLevel="1" x14ac:dyDescent="0.25">
      <c r="A26" s="91"/>
      <c r="B26" s="92"/>
      <c r="C26" s="93" t="s">
        <v>134</v>
      </c>
      <c r="D26" s="94" t="s">
        <v>130</v>
      </c>
      <c r="E26" s="95"/>
      <c r="F26" s="96"/>
      <c r="G26" s="97">
        <v>13096597</v>
      </c>
    </row>
    <row r="27" spans="1:7" s="20" customFormat="1" outlineLevel="1" x14ac:dyDescent="0.25">
      <c r="A27" s="91"/>
      <c r="B27" s="92"/>
      <c r="C27" s="93" t="s">
        <v>135</v>
      </c>
      <c r="D27" s="94" t="s">
        <v>130</v>
      </c>
      <c r="E27" s="95"/>
      <c r="F27" s="96"/>
      <c r="G27" s="97">
        <v>10354</v>
      </c>
    </row>
    <row r="28" spans="1:7" s="20" customFormat="1" outlineLevel="1" x14ac:dyDescent="0.25">
      <c r="A28" s="91"/>
      <c r="B28" s="92"/>
      <c r="C28" s="93" t="s">
        <v>136</v>
      </c>
      <c r="D28" s="94" t="s">
        <v>137</v>
      </c>
      <c r="E28" s="98">
        <v>1663</v>
      </c>
      <c r="F28" s="96"/>
      <c r="G28" s="97"/>
    </row>
    <row r="29" spans="1:7" s="20" customFormat="1" x14ac:dyDescent="0.25">
      <c r="A29" s="198"/>
      <c r="B29" s="199"/>
      <c r="C29" s="199"/>
      <c r="D29" s="199"/>
      <c r="E29" s="199"/>
      <c r="F29" s="199"/>
      <c r="G29" s="200"/>
    </row>
    <row r="30" spans="1:7" ht="15" x14ac:dyDescent="0.2">
      <c r="A30" s="77"/>
      <c r="B30" s="78" t="s">
        <v>138</v>
      </c>
      <c r="C30" s="79" t="s">
        <v>139</v>
      </c>
      <c r="D30" s="80"/>
      <c r="E30" s="81"/>
      <c r="F30" s="82"/>
      <c r="G30" s="83" t="s">
        <v>140</v>
      </c>
    </row>
    <row r="31" spans="1:7" s="20" customFormat="1" outlineLevel="1" x14ac:dyDescent="0.25">
      <c r="A31" s="84"/>
      <c r="B31" s="85"/>
      <c r="C31" s="86" t="s">
        <v>128</v>
      </c>
      <c r="D31" s="87"/>
      <c r="E31" s="88"/>
      <c r="F31" s="89"/>
      <c r="G31" s="90"/>
    </row>
    <row r="32" spans="1:7" s="20" customFormat="1" outlineLevel="1" x14ac:dyDescent="0.25">
      <c r="A32" s="91"/>
      <c r="B32" s="92"/>
      <c r="C32" s="93" t="s">
        <v>129</v>
      </c>
      <c r="D32" s="94" t="s">
        <v>130</v>
      </c>
      <c r="E32" s="95"/>
      <c r="F32" s="96"/>
      <c r="G32" s="97">
        <v>1930163</v>
      </c>
    </row>
    <row r="33" spans="1:7" s="20" customFormat="1" outlineLevel="1" x14ac:dyDescent="0.25">
      <c r="A33" s="84"/>
      <c r="B33" s="85"/>
      <c r="C33" s="86" t="s">
        <v>131</v>
      </c>
      <c r="D33" s="87" t="s">
        <v>130</v>
      </c>
      <c r="E33" s="88"/>
      <c r="F33" s="89"/>
      <c r="G33" s="90">
        <v>954634</v>
      </c>
    </row>
    <row r="34" spans="1:7" s="20" customFormat="1" outlineLevel="1" x14ac:dyDescent="0.25">
      <c r="A34" s="91"/>
      <c r="B34" s="92"/>
      <c r="C34" s="93" t="s">
        <v>132</v>
      </c>
      <c r="D34" s="94" t="s">
        <v>130</v>
      </c>
      <c r="E34" s="95"/>
      <c r="F34" s="96"/>
      <c r="G34" s="97">
        <v>97490</v>
      </c>
    </row>
    <row r="35" spans="1:7" s="20" customFormat="1" outlineLevel="1" x14ac:dyDescent="0.25">
      <c r="A35" s="84"/>
      <c r="B35" s="85"/>
      <c r="C35" s="86" t="s">
        <v>133</v>
      </c>
      <c r="D35" s="87" t="s">
        <v>130</v>
      </c>
      <c r="E35" s="88"/>
      <c r="F35" s="89"/>
      <c r="G35" s="90">
        <v>34386</v>
      </c>
    </row>
    <row r="36" spans="1:7" s="20" customFormat="1" outlineLevel="1" x14ac:dyDescent="0.25">
      <c r="A36" s="91"/>
      <c r="B36" s="92"/>
      <c r="C36" s="93" t="s">
        <v>135</v>
      </c>
      <c r="D36" s="94" t="s">
        <v>130</v>
      </c>
      <c r="E36" s="95"/>
      <c r="F36" s="96"/>
      <c r="G36" s="97">
        <v>10354</v>
      </c>
    </row>
    <row r="37" spans="1:7" s="20" customFormat="1" outlineLevel="1" x14ac:dyDescent="0.25">
      <c r="A37" s="91"/>
      <c r="B37" s="92"/>
      <c r="C37" s="93" t="s">
        <v>136</v>
      </c>
      <c r="D37" s="94" t="s">
        <v>137</v>
      </c>
      <c r="E37" s="98">
        <v>371</v>
      </c>
      <c r="F37" s="96"/>
      <c r="G37" s="97"/>
    </row>
    <row r="38" spans="1:7" s="20" customFormat="1" x14ac:dyDescent="0.25">
      <c r="A38" s="198"/>
      <c r="B38" s="199"/>
      <c r="C38" s="199"/>
      <c r="D38" s="199"/>
      <c r="E38" s="199"/>
      <c r="F38" s="199"/>
      <c r="G38" s="200"/>
    </row>
    <row r="39" spans="1:7" s="106" customFormat="1" ht="22.5" x14ac:dyDescent="0.25">
      <c r="A39" s="99" t="s">
        <v>13</v>
      </c>
      <c r="B39" s="100" t="s">
        <v>141</v>
      </c>
      <c r="C39" s="101" t="s">
        <v>142</v>
      </c>
      <c r="D39" s="102" t="s">
        <v>143</v>
      </c>
      <c r="E39" s="103">
        <v>169.8</v>
      </c>
      <c r="F39" s="104">
        <v>5576</v>
      </c>
      <c r="G39" s="105">
        <v>946805</v>
      </c>
    </row>
    <row r="40" spans="1:7" s="106" customFormat="1" outlineLevel="3" x14ac:dyDescent="0.25">
      <c r="A40" s="107"/>
      <c r="B40" s="108"/>
      <c r="C40" s="109" t="s">
        <v>128</v>
      </c>
      <c r="D40" s="110"/>
      <c r="E40" s="111"/>
      <c r="F40" s="112"/>
      <c r="G40" s="113"/>
    </row>
    <row r="41" spans="1:7" s="106" customFormat="1" outlineLevel="3" x14ac:dyDescent="0.25">
      <c r="A41" s="107" t="s">
        <v>144</v>
      </c>
      <c r="B41" s="108"/>
      <c r="C41" s="114" t="s">
        <v>129</v>
      </c>
      <c r="D41" s="115"/>
      <c r="E41" s="116"/>
      <c r="F41" s="117">
        <v>5413</v>
      </c>
      <c r="G41" s="118">
        <v>919127</v>
      </c>
    </row>
    <row r="42" spans="1:7" s="106" customFormat="1" outlineLevel="3" x14ac:dyDescent="0.25">
      <c r="A42" s="107"/>
      <c r="B42" s="108"/>
      <c r="C42" s="109" t="s">
        <v>131</v>
      </c>
      <c r="D42" s="110"/>
      <c r="E42" s="111"/>
      <c r="F42" s="119">
        <v>2678</v>
      </c>
      <c r="G42" s="113">
        <v>454724</v>
      </c>
    </row>
    <row r="43" spans="1:7" s="106" customFormat="1" ht="36" outlineLevel="2" x14ac:dyDescent="0.25">
      <c r="A43" s="120" t="s">
        <v>145</v>
      </c>
      <c r="B43" s="121" t="s">
        <v>146</v>
      </c>
      <c r="C43" s="122" t="s">
        <v>147</v>
      </c>
      <c r="D43" s="121" t="s">
        <v>137</v>
      </c>
      <c r="E43" s="123">
        <v>153.05771999999999</v>
      </c>
      <c r="F43" s="124">
        <v>6005</v>
      </c>
      <c r="G43" s="125">
        <v>919111.61</v>
      </c>
    </row>
    <row r="44" spans="1:7" s="106" customFormat="1" outlineLevel="3" x14ac:dyDescent="0.25">
      <c r="A44" s="107" t="s">
        <v>148</v>
      </c>
      <c r="B44" s="108"/>
      <c r="C44" s="114" t="s">
        <v>132</v>
      </c>
      <c r="D44" s="115"/>
      <c r="E44" s="116"/>
      <c r="F44" s="117">
        <v>163</v>
      </c>
      <c r="G44" s="118">
        <v>27677</v>
      </c>
    </row>
    <row r="45" spans="1:7" s="106" customFormat="1" outlineLevel="3" x14ac:dyDescent="0.25">
      <c r="A45" s="107"/>
      <c r="B45" s="108"/>
      <c r="C45" s="109" t="s">
        <v>133</v>
      </c>
      <c r="D45" s="110"/>
      <c r="E45" s="111"/>
      <c r="F45" s="119">
        <v>63</v>
      </c>
      <c r="G45" s="113">
        <v>10697</v>
      </c>
    </row>
    <row r="46" spans="1:7" s="106" customFormat="1" outlineLevel="2" x14ac:dyDescent="0.25">
      <c r="A46" s="120" t="s">
        <v>149</v>
      </c>
      <c r="B46" s="121" t="s">
        <v>150</v>
      </c>
      <c r="C46" s="122" t="s">
        <v>151</v>
      </c>
      <c r="D46" s="121" t="s">
        <v>152</v>
      </c>
      <c r="E46" s="123">
        <v>3.885024</v>
      </c>
      <c r="F46" s="124">
        <v>7110</v>
      </c>
      <c r="G46" s="125">
        <v>27622.52</v>
      </c>
    </row>
    <row r="47" spans="1:7" s="106" customFormat="1" outlineLevel="2" x14ac:dyDescent="0.25">
      <c r="A47" s="126"/>
      <c r="B47" s="127"/>
      <c r="C47" s="128" t="s">
        <v>153</v>
      </c>
      <c r="D47" s="129" t="s">
        <v>137</v>
      </c>
      <c r="E47" s="130">
        <v>3.885024</v>
      </c>
      <c r="F47" s="131">
        <v>2755</v>
      </c>
      <c r="G47" s="132">
        <v>10703.24</v>
      </c>
    </row>
    <row r="48" spans="1:7" s="106" customFormat="1" ht="22.5" x14ac:dyDescent="0.25">
      <c r="A48" s="99" t="s">
        <v>17</v>
      </c>
      <c r="B48" s="100" t="s">
        <v>154</v>
      </c>
      <c r="C48" s="101" t="s">
        <v>155</v>
      </c>
      <c r="D48" s="102" t="s">
        <v>143</v>
      </c>
      <c r="E48" s="103">
        <v>529.79999999999995</v>
      </c>
      <c r="F48" s="104">
        <v>1106</v>
      </c>
      <c r="G48" s="105">
        <v>585959</v>
      </c>
    </row>
    <row r="49" spans="1:7" s="106" customFormat="1" outlineLevel="3" x14ac:dyDescent="0.25">
      <c r="A49" s="107"/>
      <c r="B49" s="108"/>
      <c r="C49" s="109" t="s">
        <v>128</v>
      </c>
      <c r="D49" s="110"/>
      <c r="E49" s="111"/>
      <c r="F49" s="112"/>
      <c r="G49" s="113"/>
    </row>
    <row r="50" spans="1:7" s="106" customFormat="1" outlineLevel="3" x14ac:dyDescent="0.25">
      <c r="A50" s="107" t="s">
        <v>156</v>
      </c>
      <c r="B50" s="108"/>
      <c r="C50" s="114" t="s">
        <v>129</v>
      </c>
      <c r="D50" s="115"/>
      <c r="E50" s="116"/>
      <c r="F50" s="117">
        <v>1106</v>
      </c>
      <c r="G50" s="118">
        <v>585959</v>
      </c>
    </row>
    <row r="51" spans="1:7" s="106" customFormat="1" outlineLevel="3" x14ac:dyDescent="0.25">
      <c r="A51" s="107"/>
      <c r="B51" s="108"/>
      <c r="C51" s="109" t="s">
        <v>131</v>
      </c>
      <c r="D51" s="110"/>
      <c r="E51" s="111"/>
      <c r="F51" s="119">
        <v>547</v>
      </c>
      <c r="G51" s="113">
        <v>289801</v>
      </c>
    </row>
    <row r="52" spans="1:7" s="106" customFormat="1" ht="36" outlineLevel="2" x14ac:dyDescent="0.25">
      <c r="A52" s="120" t="s">
        <v>157</v>
      </c>
      <c r="B52" s="121" t="s">
        <v>158</v>
      </c>
      <c r="C52" s="122" t="s">
        <v>159</v>
      </c>
      <c r="D52" s="121" t="s">
        <v>137</v>
      </c>
      <c r="E52" s="123">
        <v>125.72154</v>
      </c>
      <c r="F52" s="124">
        <v>4659</v>
      </c>
      <c r="G52" s="125">
        <v>585736.65</v>
      </c>
    </row>
    <row r="53" spans="1:7" s="106" customFormat="1" ht="25.5" x14ac:dyDescent="0.25">
      <c r="A53" s="99" t="s">
        <v>23</v>
      </c>
      <c r="B53" s="100" t="s">
        <v>160</v>
      </c>
      <c r="C53" s="101" t="s">
        <v>161</v>
      </c>
      <c r="D53" s="102" t="s">
        <v>162</v>
      </c>
      <c r="E53" s="133">
        <v>10</v>
      </c>
      <c r="F53" s="104">
        <v>10377</v>
      </c>
      <c r="G53" s="105">
        <v>103770</v>
      </c>
    </row>
    <row r="54" spans="1:7" s="106" customFormat="1" outlineLevel="3" x14ac:dyDescent="0.25">
      <c r="A54" s="107"/>
      <c r="B54" s="108"/>
      <c r="C54" s="109" t="s">
        <v>128</v>
      </c>
      <c r="D54" s="110"/>
      <c r="E54" s="111"/>
      <c r="F54" s="112"/>
      <c r="G54" s="113"/>
    </row>
    <row r="55" spans="1:7" s="106" customFormat="1" outlineLevel="3" x14ac:dyDescent="0.25">
      <c r="A55" s="107" t="s">
        <v>163</v>
      </c>
      <c r="B55" s="108"/>
      <c r="C55" s="114" t="s">
        <v>129</v>
      </c>
      <c r="D55" s="115"/>
      <c r="E55" s="116"/>
      <c r="F55" s="117">
        <v>9979</v>
      </c>
      <c r="G55" s="118">
        <v>99790</v>
      </c>
    </row>
    <row r="56" spans="1:7" s="106" customFormat="1" outlineLevel="3" x14ac:dyDescent="0.25">
      <c r="A56" s="107"/>
      <c r="B56" s="108"/>
      <c r="C56" s="109" t="s">
        <v>131</v>
      </c>
      <c r="D56" s="110"/>
      <c r="E56" s="111"/>
      <c r="F56" s="119">
        <v>4924</v>
      </c>
      <c r="G56" s="113">
        <v>49240</v>
      </c>
    </row>
    <row r="57" spans="1:7" s="106" customFormat="1" ht="24" outlineLevel="2" x14ac:dyDescent="0.25">
      <c r="A57" s="120" t="s">
        <v>164</v>
      </c>
      <c r="B57" s="121" t="s">
        <v>165</v>
      </c>
      <c r="C57" s="122" t="s">
        <v>166</v>
      </c>
      <c r="D57" s="121" t="s">
        <v>137</v>
      </c>
      <c r="E57" s="123">
        <v>20.190999999999999</v>
      </c>
      <c r="F57" s="124">
        <v>4942</v>
      </c>
      <c r="G57" s="125">
        <v>99783.92</v>
      </c>
    </row>
    <row r="58" spans="1:7" s="106" customFormat="1" outlineLevel="3" x14ac:dyDescent="0.25">
      <c r="A58" s="107" t="s">
        <v>167</v>
      </c>
      <c r="B58" s="108"/>
      <c r="C58" s="114" t="s">
        <v>132</v>
      </c>
      <c r="D58" s="115"/>
      <c r="E58" s="116"/>
      <c r="F58" s="117">
        <v>398</v>
      </c>
      <c r="G58" s="118">
        <v>3980</v>
      </c>
    </row>
    <row r="59" spans="1:7" s="106" customFormat="1" outlineLevel="3" x14ac:dyDescent="0.25">
      <c r="A59" s="107"/>
      <c r="B59" s="108"/>
      <c r="C59" s="109" t="s">
        <v>133</v>
      </c>
      <c r="D59" s="110"/>
      <c r="E59" s="111"/>
      <c r="F59" s="119">
        <v>135</v>
      </c>
      <c r="G59" s="113">
        <v>1350</v>
      </c>
    </row>
    <row r="60" spans="1:7" s="106" customFormat="1" ht="25.5" outlineLevel="2" x14ac:dyDescent="0.25">
      <c r="A60" s="120" t="s">
        <v>168</v>
      </c>
      <c r="B60" s="121" t="s">
        <v>169</v>
      </c>
      <c r="C60" s="122" t="s">
        <v>170</v>
      </c>
      <c r="D60" s="121" t="s">
        <v>152</v>
      </c>
      <c r="E60" s="123">
        <v>0.40891</v>
      </c>
      <c r="F60" s="124">
        <v>9566</v>
      </c>
      <c r="G60" s="125">
        <v>3911.63</v>
      </c>
    </row>
    <row r="61" spans="1:7" s="106" customFormat="1" outlineLevel="2" x14ac:dyDescent="0.25">
      <c r="A61" s="126"/>
      <c r="B61" s="127"/>
      <c r="C61" s="128" t="s">
        <v>153</v>
      </c>
      <c r="D61" s="129" t="s">
        <v>137</v>
      </c>
      <c r="E61" s="130">
        <v>0.40891</v>
      </c>
      <c r="F61" s="131">
        <v>3291</v>
      </c>
      <c r="G61" s="132">
        <v>1345.72</v>
      </c>
    </row>
    <row r="62" spans="1:7" s="106" customFormat="1" ht="24" outlineLevel="2" x14ac:dyDescent="0.25">
      <c r="A62" s="120" t="s">
        <v>171</v>
      </c>
      <c r="B62" s="121" t="s">
        <v>172</v>
      </c>
      <c r="C62" s="122" t="s">
        <v>173</v>
      </c>
      <c r="D62" s="121" t="s">
        <v>152</v>
      </c>
      <c r="E62" s="123">
        <v>0.81679000000000002</v>
      </c>
      <c r="F62" s="124">
        <v>83</v>
      </c>
      <c r="G62" s="125">
        <v>67.790000000000006</v>
      </c>
    </row>
    <row r="63" spans="1:7" s="106" customFormat="1" ht="22.5" x14ac:dyDescent="0.25">
      <c r="A63" s="99" t="s">
        <v>26</v>
      </c>
      <c r="B63" s="100" t="s">
        <v>174</v>
      </c>
      <c r="C63" s="101" t="s">
        <v>175</v>
      </c>
      <c r="D63" s="102" t="s">
        <v>143</v>
      </c>
      <c r="E63" s="103">
        <v>17.2</v>
      </c>
      <c r="F63" s="104">
        <v>1813</v>
      </c>
      <c r="G63" s="105">
        <v>31184</v>
      </c>
    </row>
    <row r="64" spans="1:7" s="106" customFormat="1" outlineLevel="3" x14ac:dyDescent="0.25">
      <c r="A64" s="107"/>
      <c r="B64" s="108"/>
      <c r="C64" s="109" t="s">
        <v>128</v>
      </c>
      <c r="D64" s="110"/>
      <c r="E64" s="111"/>
      <c r="F64" s="112"/>
      <c r="G64" s="113"/>
    </row>
    <row r="65" spans="1:7" s="106" customFormat="1" outlineLevel="3" x14ac:dyDescent="0.25">
      <c r="A65" s="107" t="s">
        <v>176</v>
      </c>
      <c r="B65" s="108"/>
      <c r="C65" s="114" t="s">
        <v>129</v>
      </c>
      <c r="D65" s="115"/>
      <c r="E65" s="116"/>
      <c r="F65" s="117">
        <v>1813</v>
      </c>
      <c r="G65" s="118">
        <v>31184</v>
      </c>
    </row>
    <row r="66" spans="1:7" s="106" customFormat="1" outlineLevel="3" x14ac:dyDescent="0.25">
      <c r="A66" s="107"/>
      <c r="B66" s="108"/>
      <c r="C66" s="109" t="s">
        <v>131</v>
      </c>
      <c r="D66" s="110"/>
      <c r="E66" s="111"/>
      <c r="F66" s="119">
        <v>895</v>
      </c>
      <c r="G66" s="113">
        <v>15394</v>
      </c>
    </row>
    <row r="67" spans="1:7" s="106" customFormat="1" ht="24" outlineLevel="2" x14ac:dyDescent="0.25">
      <c r="A67" s="120" t="s">
        <v>177</v>
      </c>
      <c r="B67" s="121" t="s">
        <v>178</v>
      </c>
      <c r="C67" s="122" t="s">
        <v>179</v>
      </c>
      <c r="D67" s="121" t="s">
        <v>137</v>
      </c>
      <c r="E67" s="123">
        <v>6.4276400000000002</v>
      </c>
      <c r="F67" s="124">
        <v>4851</v>
      </c>
      <c r="G67" s="125">
        <v>31180.48</v>
      </c>
    </row>
    <row r="68" spans="1:7" s="106" customFormat="1" ht="22.5" x14ac:dyDescent="0.25">
      <c r="A68" s="99" t="s">
        <v>29</v>
      </c>
      <c r="B68" s="100" t="s">
        <v>180</v>
      </c>
      <c r="C68" s="101" t="s">
        <v>181</v>
      </c>
      <c r="D68" s="102" t="s">
        <v>143</v>
      </c>
      <c r="E68" s="103">
        <v>169.8</v>
      </c>
      <c r="F68" s="104">
        <v>558</v>
      </c>
      <c r="G68" s="105">
        <v>94748</v>
      </c>
    </row>
    <row r="69" spans="1:7" s="106" customFormat="1" outlineLevel="3" x14ac:dyDescent="0.25">
      <c r="A69" s="107"/>
      <c r="B69" s="108"/>
      <c r="C69" s="109" t="s">
        <v>128</v>
      </c>
      <c r="D69" s="110"/>
      <c r="E69" s="111"/>
      <c r="F69" s="112"/>
      <c r="G69" s="113"/>
    </row>
    <row r="70" spans="1:7" s="106" customFormat="1" outlineLevel="3" x14ac:dyDescent="0.25">
      <c r="A70" s="107" t="s">
        <v>182</v>
      </c>
      <c r="B70" s="108"/>
      <c r="C70" s="114" t="s">
        <v>129</v>
      </c>
      <c r="D70" s="115"/>
      <c r="E70" s="116"/>
      <c r="F70" s="117">
        <v>548</v>
      </c>
      <c r="G70" s="118">
        <v>93050</v>
      </c>
    </row>
    <row r="71" spans="1:7" s="106" customFormat="1" outlineLevel="3" x14ac:dyDescent="0.25">
      <c r="A71" s="107"/>
      <c r="B71" s="108"/>
      <c r="C71" s="109" t="s">
        <v>131</v>
      </c>
      <c r="D71" s="110"/>
      <c r="E71" s="111"/>
      <c r="F71" s="119">
        <v>271</v>
      </c>
      <c r="G71" s="113">
        <v>46016</v>
      </c>
    </row>
    <row r="72" spans="1:7" s="106" customFormat="1" ht="24" outlineLevel="2" x14ac:dyDescent="0.25">
      <c r="A72" s="120" t="s">
        <v>183</v>
      </c>
      <c r="B72" s="121" t="s">
        <v>184</v>
      </c>
      <c r="C72" s="122" t="s">
        <v>185</v>
      </c>
      <c r="D72" s="121" t="s">
        <v>137</v>
      </c>
      <c r="E72" s="123">
        <v>19.917539999999999</v>
      </c>
      <c r="F72" s="124">
        <v>4671</v>
      </c>
      <c r="G72" s="125">
        <v>93034.83</v>
      </c>
    </row>
    <row r="73" spans="1:7" s="106" customFormat="1" outlineLevel="3" x14ac:dyDescent="0.25">
      <c r="A73" s="107" t="s">
        <v>186</v>
      </c>
      <c r="B73" s="108"/>
      <c r="C73" s="114" t="s">
        <v>132</v>
      </c>
      <c r="D73" s="115"/>
      <c r="E73" s="116"/>
      <c r="F73" s="117">
        <v>10</v>
      </c>
      <c r="G73" s="118">
        <v>1698</v>
      </c>
    </row>
    <row r="74" spans="1:7" s="106" customFormat="1" outlineLevel="3" x14ac:dyDescent="0.25">
      <c r="A74" s="107"/>
      <c r="B74" s="108"/>
      <c r="C74" s="109" t="s">
        <v>133</v>
      </c>
      <c r="D74" s="110"/>
      <c r="E74" s="111"/>
      <c r="F74" s="119">
        <v>4</v>
      </c>
      <c r="G74" s="113">
        <v>679</v>
      </c>
    </row>
    <row r="75" spans="1:7" s="106" customFormat="1" outlineLevel="2" x14ac:dyDescent="0.25">
      <c r="A75" s="120" t="s">
        <v>187</v>
      </c>
      <c r="B75" s="121" t="s">
        <v>150</v>
      </c>
      <c r="C75" s="122" t="s">
        <v>151</v>
      </c>
      <c r="D75" s="121" t="s">
        <v>152</v>
      </c>
      <c r="E75" s="123">
        <v>0.22736219999999999</v>
      </c>
      <c r="F75" s="124">
        <v>7110</v>
      </c>
      <c r="G75" s="125">
        <v>1616.55</v>
      </c>
    </row>
    <row r="76" spans="1:7" s="106" customFormat="1" outlineLevel="2" x14ac:dyDescent="0.25">
      <c r="A76" s="126"/>
      <c r="B76" s="127"/>
      <c r="C76" s="128" t="s">
        <v>153</v>
      </c>
      <c r="D76" s="129" t="s">
        <v>137</v>
      </c>
      <c r="E76" s="130">
        <v>0.22736219999999999</v>
      </c>
      <c r="F76" s="131">
        <v>2755</v>
      </c>
      <c r="G76" s="132">
        <v>626.38</v>
      </c>
    </row>
    <row r="77" spans="1:7" s="106" customFormat="1" ht="22.5" x14ac:dyDescent="0.25">
      <c r="A77" s="99" t="s">
        <v>30</v>
      </c>
      <c r="B77" s="100" t="s">
        <v>188</v>
      </c>
      <c r="C77" s="101" t="s">
        <v>189</v>
      </c>
      <c r="D77" s="102" t="s">
        <v>190</v>
      </c>
      <c r="E77" s="133">
        <v>148</v>
      </c>
      <c r="F77" s="104">
        <v>181</v>
      </c>
      <c r="G77" s="105">
        <v>26788</v>
      </c>
    </row>
    <row r="78" spans="1:7" s="106" customFormat="1" outlineLevel="3" x14ac:dyDescent="0.25">
      <c r="A78" s="107"/>
      <c r="B78" s="108"/>
      <c r="C78" s="109" t="s">
        <v>128</v>
      </c>
      <c r="D78" s="110"/>
      <c r="E78" s="111"/>
      <c r="F78" s="112"/>
      <c r="G78" s="113"/>
    </row>
    <row r="79" spans="1:7" s="106" customFormat="1" outlineLevel="3" x14ac:dyDescent="0.25">
      <c r="A79" s="107" t="s">
        <v>191</v>
      </c>
      <c r="B79" s="108"/>
      <c r="C79" s="114" t="s">
        <v>129</v>
      </c>
      <c r="D79" s="115"/>
      <c r="E79" s="116"/>
      <c r="F79" s="117">
        <v>181</v>
      </c>
      <c r="G79" s="118">
        <v>26788</v>
      </c>
    </row>
    <row r="80" spans="1:7" s="106" customFormat="1" outlineLevel="3" x14ac:dyDescent="0.25">
      <c r="A80" s="107"/>
      <c r="B80" s="108"/>
      <c r="C80" s="109" t="s">
        <v>131</v>
      </c>
      <c r="D80" s="110"/>
      <c r="E80" s="111"/>
      <c r="F80" s="119">
        <v>90</v>
      </c>
      <c r="G80" s="113">
        <v>13320</v>
      </c>
    </row>
    <row r="81" spans="1:7" s="106" customFormat="1" ht="24" outlineLevel="2" x14ac:dyDescent="0.25">
      <c r="A81" s="120" t="s">
        <v>192</v>
      </c>
      <c r="B81" s="121" t="s">
        <v>184</v>
      </c>
      <c r="C81" s="122" t="s">
        <v>185</v>
      </c>
      <c r="D81" s="121" t="s">
        <v>137</v>
      </c>
      <c r="E81" s="123">
        <v>5.7423999999999999</v>
      </c>
      <c r="F81" s="124">
        <v>4671</v>
      </c>
      <c r="G81" s="125">
        <v>26822.75</v>
      </c>
    </row>
    <row r="82" spans="1:7" s="106" customFormat="1" ht="22.5" x14ac:dyDescent="0.25">
      <c r="A82" s="99" t="s">
        <v>33</v>
      </c>
      <c r="B82" s="100" t="s">
        <v>193</v>
      </c>
      <c r="C82" s="101" t="s">
        <v>194</v>
      </c>
      <c r="D82" s="102" t="s">
        <v>195</v>
      </c>
      <c r="E82" s="133">
        <v>55</v>
      </c>
      <c r="F82" s="104">
        <v>3446</v>
      </c>
      <c r="G82" s="105">
        <v>189530</v>
      </c>
    </row>
    <row r="83" spans="1:7" s="106" customFormat="1" outlineLevel="3" x14ac:dyDescent="0.25">
      <c r="A83" s="107"/>
      <c r="B83" s="108"/>
      <c r="C83" s="109" t="s">
        <v>128</v>
      </c>
      <c r="D83" s="110"/>
      <c r="E83" s="111"/>
      <c r="F83" s="112"/>
      <c r="G83" s="113"/>
    </row>
    <row r="84" spans="1:7" s="106" customFormat="1" outlineLevel="3" x14ac:dyDescent="0.25">
      <c r="A84" s="107" t="s">
        <v>196</v>
      </c>
      <c r="B84" s="108"/>
      <c r="C84" s="114" t="s">
        <v>129</v>
      </c>
      <c r="D84" s="115"/>
      <c r="E84" s="116"/>
      <c r="F84" s="117">
        <v>2377</v>
      </c>
      <c r="G84" s="118">
        <v>130735</v>
      </c>
    </row>
    <row r="85" spans="1:7" s="106" customFormat="1" outlineLevel="3" x14ac:dyDescent="0.25">
      <c r="A85" s="107"/>
      <c r="B85" s="108"/>
      <c r="C85" s="109" t="s">
        <v>131</v>
      </c>
      <c r="D85" s="110"/>
      <c r="E85" s="111"/>
      <c r="F85" s="119">
        <v>1176</v>
      </c>
      <c r="G85" s="113">
        <v>64680</v>
      </c>
    </row>
    <row r="86" spans="1:7" s="106" customFormat="1" ht="36" outlineLevel="2" x14ac:dyDescent="0.25">
      <c r="A86" s="120" t="s">
        <v>197</v>
      </c>
      <c r="B86" s="121" t="s">
        <v>198</v>
      </c>
      <c r="C86" s="122" t="s">
        <v>199</v>
      </c>
      <c r="D86" s="121" t="s">
        <v>137</v>
      </c>
      <c r="E86" s="123">
        <v>20.295000000000002</v>
      </c>
      <c r="F86" s="124">
        <v>6442</v>
      </c>
      <c r="G86" s="125">
        <v>130740.39</v>
      </c>
    </row>
    <row r="87" spans="1:7" s="106" customFormat="1" outlineLevel="3" x14ac:dyDescent="0.25">
      <c r="A87" s="107" t="s">
        <v>200</v>
      </c>
      <c r="B87" s="108"/>
      <c r="C87" s="114" t="s">
        <v>132</v>
      </c>
      <c r="D87" s="115"/>
      <c r="E87" s="116"/>
      <c r="F87" s="117">
        <v>1069</v>
      </c>
      <c r="G87" s="118">
        <v>58795</v>
      </c>
    </row>
    <row r="88" spans="1:7" s="106" customFormat="1" outlineLevel="3" x14ac:dyDescent="0.25">
      <c r="A88" s="107"/>
      <c r="B88" s="108"/>
      <c r="C88" s="109" t="s">
        <v>133</v>
      </c>
      <c r="D88" s="110"/>
      <c r="E88" s="111"/>
      <c r="F88" s="119">
        <v>361</v>
      </c>
      <c r="G88" s="113">
        <v>19855</v>
      </c>
    </row>
    <row r="89" spans="1:7" s="106" customFormat="1" ht="25.5" outlineLevel="2" x14ac:dyDescent="0.25">
      <c r="A89" s="120" t="s">
        <v>201</v>
      </c>
      <c r="B89" s="121" t="s">
        <v>169</v>
      </c>
      <c r="C89" s="122" t="s">
        <v>170</v>
      </c>
      <c r="D89" s="121" t="s">
        <v>152</v>
      </c>
      <c r="E89" s="123">
        <v>6.0403200000000004</v>
      </c>
      <c r="F89" s="124">
        <v>9566</v>
      </c>
      <c r="G89" s="125">
        <v>57781.7</v>
      </c>
    </row>
    <row r="90" spans="1:7" s="106" customFormat="1" outlineLevel="2" x14ac:dyDescent="0.25">
      <c r="A90" s="126"/>
      <c r="B90" s="127"/>
      <c r="C90" s="128" t="s">
        <v>153</v>
      </c>
      <c r="D90" s="129" t="s">
        <v>137</v>
      </c>
      <c r="E90" s="130">
        <v>6.0403200000000004</v>
      </c>
      <c r="F90" s="131">
        <v>3291</v>
      </c>
      <c r="G90" s="132">
        <v>19878.689999999999</v>
      </c>
    </row>
    <row r="91" spans="1:7" s="106" customFormat="1" ht="24" outlineLevel="2" x14ac:dyDescent="0.25">
      <c r="A91" s="120" t="s">
        <v>202</v>
      </c>
      <c r="B91" s="121" t="s">
        <v>172</v>
      </c>
      <c r="C91" s="122" t="s">
        <v>173</v>
      </c>
      <c r="D91" s="121" t="s">
        <v>152</v>
      </c>
      <c r="E91" s="123">
        <v>12.080640000000001</v>
      </c>
      <c r="F91" s="124">
        <v>83</v>
      </c>
      <c r="G91" s="125">
        <v>1002.69</v>
      </c>
    </row>
    <row r="92" spans="1:7" s="106" customFormat="1" ht="32.25" x14ac:dyDescent="0.25">
      <c r="A92" s="99" t="s">
        <v>34</v>
      </c>
      <c r="B92" s="100" t="s">
        <v>203</v>
      </c>
      <c r="C92" s="101" t="s">
        <v>204</v>
      </c>
      <c r="D92" s="102" t="s">
        <v>205</v>
      </c>
      <c r="E92" s="133">
        <v>5</v>
      </c>
      <c r="F92" s="104">
        <v>3643</v>
      </c>
      <c r="G92" s="105">
        <v>18215</v>
      </c>
    </row>
    <row r="93" spans="1:7" s="106" customFormat="1" outlineLevel="3" x14ac:dyDescent="0.25">
      <c r="A93" s="107"/>
      <c r="B93" s="108"/>
      <c r="C93" s="109" t="s">
        <v>128</v>
      </c>
      <c r="D93" s="110"/>
      <c r="E93" s="111"/>
      <c r="F93" s="112"/>
      <c r="G93" s="113"/>
    </row>
    <row r="94" spans="1:7" s="106" customFormat="1" outlineLevel="3" x14ac:dyDescent="0.25">
      <c r="A94" s="107" t="s">
        <v>206</v>
      </c>
      <c r="B94" s="108"/>
      <c r="C94" s="114" t="s">
        <v>129</v>
      </c>
      <c r="D94" s="115"/>
      <c r="E94" s="116"/>
      <c r="F94" s="117">
        <v>2575</v>
      </c>
      <c r="G94" s="118">
        <v>12875</v>
      </c>
    </row>
    <row r="95" spans="1:7" s="106" customFormat="1" outlineLevel="3" x14ac:dyDescent="0.25">
      <c r="A95" s="107"/>
      <c r="B95" s="108"/>
      <c r="C95" s="109" t="s">
        <v>131</v>
      </c>
      <c r="D95" s="110"/>
      <c r="E95" s="111"/>
      <c r="F95" s="119">
        <v>1274</v>
      </c>
      <c r="G95" s="113">
        <v>6370</v>
      </c>
    </row>
    <row r="96" spans="1:7" s="106" customFormat="1" ht="36" outlineLevel="2" x14ac:dyDescent="0.25">
      <c r="A96" s="120" t="s">
        <v>207</v>
      </c>
      <c r="B96" s="121" t="s">
        <v>208</v>
      </c>
      <c r="C96" s="122" t="s">
        <v>209</v>
      </c>
      <c r="D96" s="121" t="s">
        <v>137</v>
      </c>
      <c r="E96" s="123">
        <v>1.9650000000000001</v>
      </c>
      <c r="F96" s="124">
        <v>6551</v>
      </c>
      <c r="G96" s="125">
        <v>12872.72</v>
      </c>
    </row>
    <row r="97" spans="1:7" s="106" customFormat="1" outlineLevel="3" x14ac:dyDescent="0.25">
      <c r="A97" s="107" t="s">
        <v>210</v>
      </c>
      <c r="B97" s="108"/>
      <c r="C97" s="114" t="s">
        <v>132</v>
      </c>
      <c r="D97" s="115"/>
      <c r="E97" s="116"/>
      <c r="F97" s="117">
        <v>1068</v>
      </c>
      <c r="G97" s="118">
        <v>5340</v>
      </c>
    </row>
    <row r="98" spans="1:7" s="106" customFormat="1" outlineLevel="3" x14ac:dyDescent="0.25">
      <c r="A98" s="107"/>
      <c r="B98" s="108"/>
      <c r="C98" s="109" t="s">
        <v>133</v>
      </c>
      <c r="D98" s="110"/>
      <c r="E98" s="111"/>
      <c r="F98" s="119">
        <v>361</v>
      </c>
      <c r="G98" s="113">
        <v>1805</v>
      </c>
    </row>
    <row r="99" spans="1:7" s="106" customFormat="1" ht="25.5" outlineLevel="2" x14ac:dyDescent="0.25">
      <c r="A99" s="120" t="s">
        <v>211</v>
      </c>
      <c r="B99" s="121" t="s">
        <v>169</v>
      </c>
      <c r="C99" s="122" t="s">
        <v>170</v>
      </c>
      <c r="D99" s="121" t="s">
        <v>152</v>
      </c>
      <c r="E99" s="123">
        <v>0.54859999999999998</v>
      </c>
      <c r="F99" s="124">
        <v>9566</v>
      </c>
      <c r="G99" s="125">
        <v>5247.91</v>
      </c>
    </row>
    <row r="100" spans="1:7" s="106" customFormat="1" outlineLevel="2" x14ac:dyDescent="0.25">
      <c r="A100" s="126"/>
      <c r="B100" s="127"/>
      <c r="C100" s="128" t="s">
        <v>153</v>
      </c>
      <c r="D100" s="129" t="s">
        <v>137</v>
      </c>
      <c r="E100" s="130">
        <v>0.54859999999999998</v>
      </c>
      <c r="F100" s="131">
        <v>3291</v>
      </c>
      <c r="G100" s="132">
        <v>1805.44</v>
      </c>
    </row>
    <row r="101" spans="1:7" s="106" customFormat="1" ht="24" outlineLevel="2" x14ac:dyDescent="0.25">
      <c r="A101" s="120" t="s">
        <v>212</v>
      </c>
      <c r="B101" s="121" t="s">
        <v>172</v>
      </c>
      <c r="C101" s="122" t="s">
        <v>173</v>
      </c>
      <c r="D101" s="121" t="s">
        <v>152</v>
      </c>
      <c r="E101" s="123">
        <v>1.0920000000000001</v>
      </c>
      <c r="F101" s="124">
        <v>83</v>
      </c>
      <c r="G101" s="125">
        <v>90.64</v>
      </c>
    </row>
    <row r="102" spans="1:7" s="106" customFormat="1" ht="22.5" x14ac:dyDescent="0.25">
      <c r="A102" s="99" t="s">
        <v>37</v>
      </c>
      <c r="B102" s="100" t="s">
        <v>213</v>
      </c>
      <c r="C102" s="101" t="s">
        <v>214</v>
      </c>
      <c r="D102" s="102" t="s">
        <v>215</v>
      </c>
      <c r="E102" s="103">
        <v>2.9729999999999999</v>
      </c>
      <c r="F102" s="104">
        <v>10311</v>
      </c>
      <c r="G102" s="105">
        <v>30655</v>
      </c>
    </row>
    <row r="103" spans="1:7" s="106" customFormat="1" outlineLevel="3" x14ac:dyDescent="0.25">
      <c r="A103" s="107"/>
      <c r="B103" s="108"/>
      <c r="C103" s="109" t="s">
        <v>128</v>
      </c>
      <c r="D103" s="110"/>
      <c r="E103" s="111"/>
      <c r="F103" s="112"/>
      <c r="G103" s="113"/>
    </row>
    <row r="104" spans="1:7" s="106" customFormat="1" outlineLevel="3" x14ac:dyDescent="0.25">
      <c r="A104" s="107" t="s">
        <v>216</v>
      </c>
      <c r="B104" s="108"/>
      <c r="C104" s="114" t="s">
        <v>129</v>
      </c>
      <c r="D104" s="115"/>
      <c r="E104" s="116"/>
      <c r="F104" s="117">
        <v>10311</v>
      </c>
      <c r="G104" s="118">
        <v>30655</v>
      </c>
    </row>
    <row r="105" spans="1:7" s="106" customFormat="1" outlineLevel="3" x14ac:dyDescent="0.25">
      <c r="A105" s="107"/>
      <c r="B105" s="108"/>
      <c r="C105" s="109" t="s">
        <v>131</v>
      </c>
      <c r="D105" s="110"/>
      <c r="E105" s="111"/>
      <c r="F105" s="119">
        <v>5088</v>
      </c>
      <c r="G105" s="113">
        <v>15127</v>
      </c>
    </row>
    <row r="106" spans="1:7" s="106" customFormat="1" ht="24" outlineLevel="2" x14ac:dyDescent="0.25">
      <c r="A106" s="120" t="s">
        <v>217</v>
      </c>
      <c r="B106" s="121" t="s">
        <v>184</v>
      </c>
      <c r="C106" s="122" t="s">
        <v>185</v>
      </c>
      <c r="D106" s="121" t="s">
        <v>137</v>
      </c>
      <c r="E106" s="123">
        <v>6.5628975000000001</v>
      </c>
      <c r="F106" s="124">
        <v>4671</v>
      </c>
      <c r="G106" s="125">
        <v>30655.29</v>
      </c>
    </row>
    <row r="107" spans="1:7" s="106" customFormat="1" ht="22.5" x14ac:dyDescent="0.25">
      <c r="A107" s="99" t="s">
        <v>38</v>
      </c>
      <c r="B107" s="100" t="s">
        <v>218</v>
      </c>
      <c r="C107" s="101" t="s">
        <v>219</v>
      </c>
      <c r="D107" s="102" t="s">
        <v>215</v>
      </c>
      <c r="E107" s="103">
        <v>2.9729999999999999</v>
      </c>
      <c r="F107" s="104">
        <v>1353</v>
      </c>
      <c r="G107" s="105">
        <v>4022</v>
      </c>
    </row>
    <row r="108" spans="1:7" s="106" customFormat="1" ht="38.25" x14ac:dyDescent="0.25">
      <c r="A108" s="99" t="s">
        <v>41</v>
      </c>
      <c r="B108" s="100" t="s">
        <v>220</v>
      </c>
      <c r="C108" s="101" t="s">
        <v>221</v>
      </c>
      <c r="D108" s="102" t="s">
        <v>222</v>
      </c>
      <c r="E108" s="103">
        <v>89.19</v>
      </c>
      <c r="F108" s="104">
        <v>71</v>
      </c>
      <c r="G108" s="105">
        <v>6332</v>
      </c>
    </row>
    <row r="109" spans="1:7" ht="15" x14ac:dyDescent="0.2">
      <c r="A109" s="77"/>
      <c r="B109" s="78" t="s">
        <v>223</v>
      </c>
      <c r="C109" s="79" t="s">
        <v>224</v>
      </c>
      <c r="D109" s="80"/>
      <c r="E109" s="81"/>
      <c r="F109" s="82"/>
      <c r="G109" s="83" t="s">
        <v>225</v>
      </c>
    </row>
    <row r="110" spans="1:7" s="20" customFormat="1" outlineLevel="1" x14ac:dyDescent="0.25">
      <c r="A110" s="84"/>
      <c r="B110" s="85"/>
      <c r="C110" s="86" t="s">
        <v>128</v>
      </c>
      <c r="D110" s="87"/>
      <c r="E110" s="88"/>
      <c r="F110" s="89"/>
      <c r="G110" s="90"/>
    </row>
    <row r="111" spans="1:7" s="20" customFormat="1" outlineLevel="1" x14ac:dyDescent="0.25">
      <c r="A111" s="91"/>
      <c r="B111" s="92"/>
      <c r="C111" s="93" t="s">
        <v>129</v>
      </c>
      <c r="D111" s="94" t="s">
        <v>130</v>
      </c>
      <c r="E111" s="95"/>
      <c r="F111" s="96"/>
      <c r="G111" s="97">
        <v>7517908</v>
      </c>
    </row>
    <row r="112" spans="1:7" s="20" customFormat="1" outlineLevel="1" x14ac:dyDescent="0.25">
      <c r="A112" s="84"/>
      <c r="B112" s="85"/>
      <c r="C112" s="86" t="s">
        <v>131</v>
      </c>
      <c r="D112" s="87" t="s">
        <v>130</v>
      </c>
      <c r="E112" s="88"/>
      <c r="F112" s="89"/>
      <c r="G112" s="90">
        <v>3770723</v>
      </c>
    </row>
    <row r="113" spans="1:7" s="20" customFormat="1" outlineLevel="1" x14ac:dyDescent="0.25">
      <c r="A113" s="91"/>
      <c r="B113" s="92"/>
      <c r="C113" s="93" t="s">
        <v>132</v>
      </c>
      <c r="D113" s="94" t="s">
        <v>130</v>
      </c>
      <c r="E113" s="95"/>
      <c r="F113" s="96"/>
      <c r="G113" s="97">
        <v>269766</v>
      </c>
    </row>
    <row r="114" spans="1:7" s="20" customFormat="1" outlineLevel="1" x14ac:dyDescent="0.25">
      <c r="A114" s="84"/>
      <c r="B114" s="85"/>
      <c r="C114" s="86" t="s">
        <v>133</v>
      </c>
      <c r="D114" s="87" t="s">
        <v>130</v>
      </c>
      <c r="E114" s="88"/>
      <c r="F114" s="89"/>
      <c r="G114" s="90">
        <v>89978</v>
      </c>
    </row>
    <row r="115" spans="1:7" s="20" customFormat="1" outlineLevel="1" x14ac:dyDescent="0.25">
      <c r="A115" s="91"/>
      <c r="B115" s="92"/>
      <c r="C115" s="93" t="s">
        <v>134</v>
      </c>
      <c r="D115" s="94" t="s">
        <v>130</v>
      </c>
      <c r="E115" s="95"/>
      <c r="F115" s="96"/>
      <c r="G115" s="97">
        <v>13096597</v>
      </c>
    </row>
    <row r="116" spans="1:7" s="20" customFormat="1" outlineLevel="1" x14ac:dyDescent="0.25">
      <c r="A116" s="91"/>
      <c r="B116" s="92"/>
      <c r="C116" s="93" t="s">
        <v>136</v>
      </c>
      <c r="D116" s="94" t="s">
        <v>137</v>
      </c>
      <c r="E116" s="98">
        <v>1292</v>
      </c>
      <c r="F116" s="96"/>
      <c r="G116" s="97"/>
    </row>
    <row r="117" spans="1:7" s="20" customFormat="1" x14ac:dyDescent="0.25">
      <c r="A117" s="198"/>
      <c r="B117" s="199"/>
      <c r="C117" s="199"/>
      <c r="D117" s="199"/>
      <c r="E117" s="199"/>
      <c r="F117" s="199"/>
      <c r="G117" s="200"/>
    </row>
    <row r="118" spans="1:7" s="20" customFormat="1" x14ac:dyDescent="0.25">
      <c r="A118" s="134"/>
      <c r="B118" s="135"/>
      <c r="C118" s="135"/>
      <c r="D118" s="135"/>
      <c r="E118" s="192" t="s">
        <v>226</v>
      </c>
      <c r="F118" s="192"/>
      <c r="G118" s="201"/>
    </row>
    <row r="119" spans="1:7" s="106" customFormat="1" ht="28.5" x14ac:dyDescent="0.25">
      <c r="A119" s="99" t="s">
        <v>42</v>
      </c>
      <c r="B119" s="100" t="s">
        <v>227</v>
      </c>
      <c r="C119" s="101" t="s">
        <v>228</v>
      </c>
      <c r="D119" s="102" t="s">
        <v>143</v>
      </c>
      <c r="E119" s="103">
        <v>2.6</v>
      </c>
      <c r="F119" s="104">
        <v>2945</v>
      </c>
      <c r="G119" s="105">
        <v>7657</v>
      </c>
    </row>
    <row r="120" spans="1:7" s="106" customFormat="1" outlineLevel="3" x14ac:dyDescent="0.25">
      <c r="A120" s="107"/>
      <c r="B120" s="108"/>
      <c r="C120" s="109" t="s">
        <v>128</v>
      </c>
      <c r="D120" s="110"/>
      <c r="E120" s="111"/>
      <c r="F120" s="112"/>
      <c r="G120" s="113"/>
    </row>
    <row r="121" spans="1:7" s="106" customFormat="1" outlineLevel="3" x14ac:dyDescent="0.25">
      <c r="A121" s="107" t="s">
        <v>229</v>
      </c>
      <c r="B121" s="108"/>
      <c r="C121" s="114" t="s">
        <v>129</v>
      </c>
      <c r="D121" s="115"/>
      <c r="E121" s="116"/>
      <c r="F121" s="117">
        <v>2491</v>
      </c>
      <c r="G121" s="118">
        <v>6477</v>
      </c>
    </row>
    <row r="122" spans="1:7" s="106" customFormat="1" outlineLevel="3" x14ac:dyDescent="0.25">
      <c r="A122" s="107"/>
      <c r="B122" s="108"/>
      <c r="C122" s="109" t="s">
        <v>131</v>
      </c>
      <c r="D122" s="110"/>
      <c r="E122" s="111"/>
      <c r="F122" s="119">
        <v>1230</v>
      </c>
      <c r="G122" s="113">
        <v>3198</v>
      </c>
    </row>
    <row r="123" spans="1:7" s="106" customFormat="1" ht="24" outlineLevel="2" x14ac:dyDescent="0.25">
      <c r="A123" s="120" t="s">
        <v>230</v>
      </c>
      <c r="B123" s="121" t="s">
        <v>231</v>
      </c>
      <c r="C123" s="122" t="s">
        <v>232</v>
      </c>
      <c r="D123" s="121" t="s">
        <v>137</v>
      </c>
      <c r="E123" s="123">
        <v>1.1164400000000001</v>
      </c>
      <c r="F123" s="124">
        <v>5801</v>
      </c>
      <c r="G123" s="125">
        <v>6476.47</v>
      </c>
    </row>
    <row r="124" spans="1:7" s="106" customFormat="1" outlineLevel="3" x14ac:dyDescent="0.25">
      <c r="A124" s="107" t="s">
        <v>233</v>
      </c>
      <c r="B124" s="108"/>
      <c r="C124" s="114" t="s">
        <v>132</v>
      </c>
      <c r="D124" s="115"/>
      <c r="E124" s="116"/>
      <c r="F124" s="117">
        <v>32</v>
      </c>
      <c r="G124" s="118">
        <v>83</v>
      </c>
    </row>
    <row r="125" spans="1:7" s="106" customFormat="1" outlineLevel="3" x14ac:dyDescent="0.25">
      <c r="A125" s="107"/>
      <c r="B125" s="108"/>
      <c r="C125" s="109" t="s">
        <v>133</v>
      </c>
      <c r="D125" s="110"/>
      <c r="E125" s="111"/>
      <c r="F125" s="119">
        <v>12</v>
      </c>
      <c r="G125" s="113">
        <v>31</v>
      </c>
    </row>
    <row r="126" spans="1:7" s="106" customFormat="1" outlineLevel="2" x14ac:dyDescent="0.25">
      <c r="A126" s="120" t="s">
        <v>234</v>
      </c>
      <c r="B126" s="121" t="s">
        <v>150</v>
      </c>
      <c r="C126" s="122" t="s">
        <v>151</v>
      </c>
      <c r="D126" s="121" t="s">
        <v>152</v>
      </c>
      <c r="E126" s="123">
        <v>4.8203999999999999E-3</v>
      </c>
      <c r="F126" s="124">
        <v>7110</v>
      </c>
      <c r="G126" s="125">
        <v>34.270000000000003</v>
      </c>
    </row>
    <row r="127" spans="1:7" s="106" customFormat="1" outlineLevel="2" x14ac:dyDescent="0.25">
      <c r="A127" s="126"/>
      <c r="B127" s="127"/>
      <c r="C127" s="128" t="s">
        <v>153</v>
      </c>
      <c r="D127" s="129" t="s">
        <v>137</v>
      </c>
      <c r="E127" s="130">
        <v>4.8203999999999999E-3</v>
      </c>
      <c r="F127" s="131">
        <v>2755</v>
      </c>
      <c r="G127" s="132">
        <v>13.28</v>
      </c>
    </row>
    <row r="128" spans="1:7" s="106" customFormat="1" outlineLevel="2" x14ac:dyDescent="0.25">
      <c r="A128" s="120" t="s">
        <v>235</v>
      </c>
      <c r="B128" s="121" t="s">
        <v>236</v>
      </c>
      <c r="C128" s="122" t="s">
        <v>237</v>
      </c>
      <c r="D128" s="121" t="s">
        <v>152</v>
      </c>
      <c r="E128" s="123">
        <v>5.3559999999999997E-3</v>
      </c>
      <c r="F128" s="124">
        <v>9446</v>
      </c>
      <c r="G128" s="125">
        <v>50.59</v>
      </c>
    </row>
    <row r="129" spans="1:7" s="106" customFormat="1" outlineLevel="2" x14ac:dyDescent="0.25">
      <c r="A129" s="126"/>
      <c r="B129" s="127"/>
      <c r="C129" s="128" t="s">
        <v>153</v>
      </c>
      <c r="D129" s="129" t="s">
        <v>137</v>
      </c>
      <c r="E129" s="130">
        <v>5.3559999999999997E-3</v>
      </c>
      <c r="F129" s="131">
        <v>3291</v>
      </c>
      <c r="G129" s="132">
        <v>17.63</v>
      </c>
    </row>
    <row r="130" spans="1:7" s="106" customFormat="1" outlineLevel="3" x14ac:dyDescent="0.25">
      <c r="A130" s="107" t="s">
        <v>238</v>
      </c>
      <c r="B130" s="108"/>
      <c r="C130" s="114" t="s">
        <v>134</v>
      </c>
      <c r="D130" s="115"/>
      <c r="E130" s="116"/>
      <c r="F130" s="117">
        <v>422</v>
      </c>
      <c r="G130" s="118">
        <v>1097</v>
      </c>
    </row>
    <row r="131" spans="1:7" s="106" customFormat="1" ht="13.5" outlineLevel="2" x14ac:dyDescent="0.25">
      <c r="A131" s="120" t="s">
        <v>239</v>
      </c>
      <c r="B131" s="121" t="s">
        <v>240</v>
      </c>
      <c r="C131" s="122" t="s">
        <v>241</v>
      </c>
      <c r="D131" s="121" t="s">
        <v>242</v>
      </c>
      <c r="E131" s="123">
        <v>1.56E-3</v>
      </c>
      <c r="F131" s="124">
        <v>23855</v>
      </c>
      <c r="G131" s="125">
        <v>37.21</v>
      </c>
    </row>
    <row r="132" spans="1:7" s="106" customFormat="1" outlineLevel="2" x14ac:dyDescent="0.25">
      <c r="A132" s="120" t="s">
        <v>243</v>
      </c>
      <c r="B132" s="121" t="s">
        <v>244</v>
      </c>
      <c r="C132" s="122" t="s">
        <v>245</v>
      </c>
      <c r="D132" s="121" t="s">
        <v>215</v>
      </c>
      <c r="E132" s="123">
        <v>1.274E-2</v>
      </c>
      <c r="F132" s="124">
        <v>35441</v>
      </c>
      <c r="G132" s="125">
        <v>451.52</v>
      </c>
    </row>
    <row r="133" spans="1:7" s="106" customFormat="1" ht="13.5" outlineLevel="2" x14ac:dyDescent="0.25">
      <c r="A133" s="120" t="s">
        <v>246</v>
      </c>
      <c r="B133" s="121" t="s">
        <v>247</v>
      </c>
      <c r="C133" s="122" t="s">
        <v>248</v>
      </c>
      <c r="D133" s="121" t="s">
        <v>249</v>
      </c>
      <c r="E133" s="123">
        <v>3.1199999999999999E-2</v>
      </c>
      <c r="F133" s="124">
        <v>5090</v>
      </c>
      <c r="G133" s="125">
        <v>158.81</v>
      </c>
    </row>
    <row r="134" spans="1:7" s="106" customFormat="1" ht="13.5" outlineLevel="2" x14ac:dyDescent="0.25">
      <c r="A134" s="120" t="s">
        <v>250</v>
      </c>
      <c r="B134" s="121" t="s">
        <v>251</v>
      </c>
      <c r="C134" s="122" t="s">
        <v>252</v>
      </c>
      <c r="D134" s="121" t="s">
        <v>242</v>
      </c>
      <c r="E134" s="123">
        <v>6.2399999999999999E-3</v>
      </c>
      <c r="F134" s="124">
        <v>113</v>
      </c>
      <c r="G134" s="125">
        <v>0.71</v>
      </c>
    </row>
    <row r="135" spans="1:7" s="106" customFormat="1" outlineLevel="2" x14ac:dyDescent="0.25">
      <c r="A135" s="120" t="s">
        <v>253</v>
      </c>
      <c r="B135" s="121" t="s">
        <v>254</v>
      </c>
      <c r="C135" s="122" t="s">
        <v>255</v>
      </c>
      <c r="D135" s="121" t="s">
        <v>256</v>
      </c>
      <c r="E135" s="123">
        <v>7.8E-2</v>
      </c>
      <c r="F135" s="124">
        <v>826</v>
      </c>
      <c r="G135" s="125">
        <v>64.430000000000007</v>
      </c>
    </row>
    <row r="136" spans="1:7" s="106" customFormat="1" outlineLevel="2" x14ac:dyDescent="0.25">
      <c r="A136" s="120" t="s">
        <v>257</v>
      </c>
      <c r="B136" s="121" t="s">
        <v>258</v>
      </c>
      <c r="C136" s="122" t="s">
        <v>259</v>
      </c>
      <c r="D136" s="121" t="s">
        <v>256</v>
      </c>
      <c r="E136" s="123">
        <v>0.12479999999999999</v>
      </c>
      <c r="F136" s="124">
        <v>3088</v>
      </c>
      <c r="G136" s="125">
        <v>385.38</v>
      </c>
    </row>
    <row r="137" spans="1:7" s="106" customFormat="1" ht="25.5" x14ac:dyDescent="0.25">
      <c r="A137" s="99" t="s">
        <v>45</v>
      </c>
      <c r="B137" s="100" t="s">
        <v>260</v>
      </c>
      <c r="C137" s="101" t="s">
        <v>261</v>
      </c>
      <c r="D137" s="102" t="s">
        <v>143</v>
      </c>
      <c r="E137" s="103">
        <v>2.73</v>
      </c>
      <c r="F137" s="104">
        <v>944</v>
      </c>
      <c r="G137" s="105">
        <v>2577</v>
      </c>
    </row>
    <row r="138" spans="1:7" s="20" customFormat="1" x14ac:dyDescent="0.25">
      <c r="A138" s="134"/>
      <c r="B138" s="135"/>
      <c r="C138" s="192" t="s">
        <v>262</v>
      </c>
      <c r="D138" s="192"/>
      <c r="E138" s="135"/>
      <c r="F138" s="135"/>
      <c r="G138" s="136"/>
    </row>
    <row r="139" spans="1:7" s="106" customFormat="1" ht="41.25" x14ac:dyDescent="0.25">
      <c r="A139" s="99" t="s">
        <v>46</v>
      </c>
      <c r="B139" s="100" t="s">
        <v>263</v>
      </c>
      <c r="C139" s="101" t="s">
        <v>264</v>
      </c>
      <c r="D139" s="102" t="s">
        <v>265</v>
      </c>
      <c r="E139" s="133">
        <v>39</v>
      </c>
      <c r="F139" s="104">
        <v>20975</v>
      </c>
      <c r="G139" s="105">
        <v>818025</v>
      </c>
    </row>
    <row r="140" spans="1:7" s="106" customFormat="1" outlineLevel="3" x14ac:dyDescent="0.25">
      <c r="A140" s="107"/>
      <c r="B140" s="108"/>
      <c r="C140" s="109" t="s">
        <v>128</v>
      </c>
      <c r="D140" s="110"/>
      <c r="E140" s="111"/>
      <c r="F140" s="112"/>
      <c r="G140" s="113"/>
    </row>
    <row r="141" spans="1:7" s="106" customFormat="1" outlineLevel="3" x14ac:dyDescent="0.25">
      <c r="A141" s="107" t="s">
        <v>266</v>
      </c>
      <c r="B141" s="108"/>
      <c r="C141" s="114" t="s">
        <v>129</v>
      </c>
      <c r="D141" s="115"/>
      <c r="E141" s="116"/>
      <c r="F141" s="117">
        <v>11775</v>
      </c>
      <c r="G141" s="118">
        <v>459225</v>
      </c>
    </row>
    <row r="142" spans="1:7" s="106" customFormat="1" outlineLevel="3" x14ac:dyDescent="0.25">
      <c r="A142" s="107"/>
      <c r="B142" s="108"/>
      <c r="C142" s="109" t="s">
        <v>131</v>
      </c>
      <c r="D142" s="110"/>
      <c r="E142" s="111"/>
      <c r="F142" s="119">
        <v>5862</v>
      </c>
      <c r="G142" s="113">
        <v>228618</v>
      </c>
    </row>
    <row r="143" spans="1:7" s="106" customFormat="1" ht="24" outlineLevel="2" x14ac:dyDescent="0.25">
      <c r="A143" s="120" t="s">
        <v>267</v>
      </c>
      <c r="B143" s="121" t="s">
        <v>268</v>
      </c>
      <c r="C143" s="122" t="s">
        <v>269</v>
      </c>
      <c r="D143" s="121" t="s">
        <v>137</v>
      </c>
      <c r="E143" s="123">
        <v>78.362700000000004</v>
      </c>
      <c r="F143" s="124">
        <v>5860</v>
      </c>
      <c r="G143" s="125">
        <v>459205.42</v>
      </c>
    </row>
    <row r="144" spans="1:7" s="106" customFormat="1" outlineLevel="3" x14ac:dyDescent="0.25">
      <c r="A144" s="107" t="s">
        <v>270</v>
      </c>
      <c r="B144" s="108"/>
      <c r="C144" s="114" t="s">
        <v>132</v>
      </c>
      <c r="D144" s="115"/>
      <c r="E144" s="116"/>
      <c r="F144" s="117">
        <v>319</v>
      </c>
      <c r="G144" s="118">
        <v>12441</v>
      </c>
    </row>
    <row r="145" spans="1:7" s="106" customFormat="1" outlineLevel="3" x14ac:dyDescent="0.25">
      <c r="A145" s="107"/>
      <c r="B145" s="108"/>
      <c r="C145" s="109" t="s">
        <v>133</v>
      </c>
      <c r="D145" s="110"/>
      <c r="E145" s="111"/>
      <c r="F145" s="119">
        <v>107</v>
      </c>
      <c r="G145" s="113">
        <v>4173</v>
      </c>
    </row>
    <row r="146" spans="1:7" s="106" customFormat="1" outlineLevel="2" x14ac:dyDescent="0.25">
      <c r="A146" s="120" t="s">
        <v>271</v>
      </c>
      <c r="B146" s="121" t="s">
        <v>272</v>
      </c>
      <c r="C146" s="122" t="s">
        <v>273</v>
      </c>
      <c r="D146" s="121" t="s">
        <v>152</v>
      </c>
      <c r="E146" s="123">
        <v>4.7150999999999996</v>
      </c>
      <c r="F146" s="124">
        <v>20</v>
      </c>
      <c r="G146" s="125">
        <v>94.3</v>
      </c>
    </row>
    <row r="147" spans="1:7" s="106" customFormat="1" outlineLevel="2" x14ac:dyDescent="0.25">
      <c r="A147" s="120" t="s">
        <v>274</v>
      </c>
      <c r="B147" s="121" t="s">
        <v>275</v>
      </c>
      <c r="C147" s="122" t="s">
        <v>276</v>
      </c>
      <c r="D147" s="121" t="s">
        <v>152</v>
      </c>
      <c r="E147" s="123">
        <v>0.43095</v>
      </c>
      <c r="F147" s="124">
        <v>14521</v>
      </c>
      <c r="G147" s="125">
        <v>6257.82</v>
      </c>
    </row>
    <row r="148" spans="1:7" s="106" customFormat="1" outlineLevel="2" x14ac:dyDescent="0.25">
      <c r="A148" s="126"/>
      <c r="B148" s="127"/>
      <c r="C148" s="128" t="s">
        <v>153</v>
      </c>
      <c r="D148" s="129" t="s">
        <v>137</v>
      </c>
      <c r="E148" s="130">
        <v>0.43095</v>
      </c>
      <c r="F148" s="131">
        <v>4701</v>
      </c>
      <c r="G148" s="132">
        <v>2025.9</v>
      </c>
    </row>
    <row r="149" spans="1:7" s="106" customFormat="1" outlineLevel="2" x14ac:dyDescent="0.25">
      <c r="A149" s="120" t="s">
        <v>277</v>
      </c>
      <c r="B149" s="121" t="s">
        <v>236</v>
      </c>
      <c r="C149" s="122" t="s">
        <v>237</v>
      </c>
      <c r="D149" s="121" t="s">
        <v>152</v>
      </c>
      <c r="E149" s="123">
        <v>0.64895999999999998</v>
      </c>
      <c r="F149" s="124">
        <v>9446</v>
      </c>
      <c r="G149" s="125">
        <v>6130.08</v>
      </c>
    </row>
    <row r="150" spans="1:7" s="106" customFormat="1" outlineLevel="2" x14ac:dyDescent="0.25">
      <c r="A150" s="126"/>
      <c r="B150" s="127"/>
      <c r="C150" s="128" t="s">
        <v>153</v>
      </c>
      <c r="D150" s="129" t="s">
        <v>137</v>
      </c>
      <c r="E150" s="130">
        <v>0.64895999999999998</v>
      </c>
      <c r="F150" s="131">
        <v>3291</v>
      </c>
      <c r="G150" s="132">
        <v>2135.73</v>
      </c>
    </row>
    <row r="151" spans="1:7" s="106" customFormat="1" outlineLevel="3" x14ac:dyDescent="0.25">
      <c r="A151" s="107" t="s">
        <v>278</v>
      </c>
      <c r="B151" s="108"/>
      <c r="C151" s="114" t="s">
        <v>134</v>
      </c>
      <c r="D151" s="115"/>
      <c r="E151" s="116"/>
      <c r="F151" s="117">
        <v>8881</v>
      </c>
      <c r="G151" s="118">
        <v>346359</v>
      </c>
    </row>
    <row r="152" spans="1:7" s="106" customFormat="1" outlineLevel="2" x14ac:dyDescent="0.25">
      <c r="A152" s="120" t="s">
        <v>279</v>
      </c>
      <c r="B152" s="121" t="s">
        <v>280</v>
      </c>
      <c r="C152" s="122" t="s">
        <v>281</v>
      </c>
      <c r="D152" s="121" t="s">
        <v>215</v>
      </c>
      <c r="E152" s="123">
        <v>1.209E-2</v>
      </c>
      <c r="F152" s="124">
        <v>409769</v>
      </c>
      <c r="G152" s="125">
        <v>4954.1099999999997</v>
      </c>
    </row>
    <row r="153" spans="1:7" s="106" customFormat="1" ht="24" outlineLevel="2" x14ac:dyDescent="0.25">
      <c r="A153" s="120" t="s">
        <v>282</v>
      </c>
      <c r="B153" s="121" t="s">
        <v>283</v>
      </c>
      <c r="C153" s="122" t="s">
        <v>284</v>
      </c>
      <c r="D153" s="121" t="s">
        <v>242</v>
      </c>
      <c r="E153" s="123">
        <v>0.52259999999999995</v>
      </c>
      <c r="F153" s="124">
        <v>116687</v>
      </c>
      <c r="G153" s="125">
        <v>60980.63</v>
      </c>
    </row>
    <row r="154" spans="1:7" s="106" customFormat="1" outlineLevel="2" x14ac:dyDescent="0.25">
      <c r="A154" s="120" t="s">
        <v>285</v>
      </c>
      <c r="B154" s="121" t="s">
        <v>286</v>
      </c>
      <c r="C154" s="122" t="s">
        <v>287</v>
      </c>
      <c r="D154" s="121" t="s">
        <v>190</v>
      </c>
      <c r="E154" s="123">
        <v>43.29</v>
      </c>
      <c r="F154" s="124">
        <v>399</v>
      </c>
      <c r="G154" s="125">
        <v>17272.71</v>
      </c>
    </row>
    <row r="155" spans="1:7" s="106" customFormat="1" ht="24" outlineLevel="2" x14ac:dyDescent="0.25">
      <c r="A155" s="120" t="s">
        <v>288</v>
      </c>
      <c r="B155" s="121" t="s">
        <v>289</v>
      </c>
      <c r="C155" s="122" t="s">
        <v>290</v>
      </c>
      <c r="D155" s="121" t="s">
        <v>242</v>
      </c>
      <c r="E155" s="123">
        <v>3.7010999999999998</v>
      </c>
      <c r="F155" s="124">
        <v>46463</v>
      </c>
      <c r="G155" s="125">
        <v>171964.21</v>
      </c>
    </row>
    <row r="156" spans="1:7" s="106" customFormat="1" outlineLevel="2" x14ac:dyDescent="0.25">
      <c r="A156" s="120" t="s">
        <v>291</v>
      </c>
      <c r="B156" s="121" t="s">
        <v>292</v>
      </c>
      <c r="C156" s="122" t="s">
        <v>293</v>
      </c>
      <c r="D156" s="121" t="s">
        <v>215</v>
      </c>
      <c r="E156" s="123">
        <v>1.17E-3</v>
      </c>
      <c r="F156" s="124">
        <v>3291508</v>
      </c>
      <c r="G156" s="125">
        <v>3851.06</v>
      </c>
    </row>
    <row r="157" spans="1:7" s="106" customFormat="1" ht="13.5" outlineLevel="2" x14ac:dyDescent="0.25">
      <c r="A157" s="120" t="s">
        <v>294</v>
      </c>
      <c r="B157" s="121" t="s">
        <v>295</v>
      </c>
      <c r="C157" s="122" t="s">
        <v>296</v>
      </c>
      <c r="D157" s="121" t="s">
        <v>297</v>
      </c>
      <c r="E157" s="123">
        <v>81.900000000000006</v>
      </c>
      <c r="F157" s="124">
        <v>741</v>
      </c>
      <c r="G157" s="125">
        <v>60687.9</v>
      </c>
    </row>
    <row r="158" spans="1:7" s="106" customFormat="1" outlineLevel="2" x14ac:dyDescent="0.25">
      <c r="A158" s="120" t="s">
        <v>298</v>
      </c>
      <c r="B158" s="121" t="s">
        <v>299</v>
      </c>
      <c r="C158" s="122" t="s">
        <v>300</v>
      </c>
      <c r="D158" s="121" t="s">
        <v>256</v>
      </c>
      <c r="E158" s="123">
        <v>15.6</v>
      </c>
      <c r="F158" s="124">
        <v>108</v>
      </c>
      <c r="G158" s="125">
        <v>1684.8</v>
      </c>
    </row>
    <row r="159" spans="1:7" s="106" customFormat="1" ht="13.5" outlineLevel="2" x14ac:dyDescent="0.25">
      <c r="A159" s="120" t="s">
        <v>301</v>
      </c>
      <c r="B159" s="121" t="s">
        <v>251</v>
      </c>
      <c r="C159" s="122" t="s">
        <v>252</v>
      </c>
      <c r="D159" s="121" t="s">
        <v>242</v>
      </c>
      <c r="E159" s="123">
        <v>0.21060000000000001</v>
      </c>
      <c r="F159" s="124">
        <v>113</v>
      </c>
      <c r="G159" s="125">
        <v>23.8</v>
      </c>
    </row>
    <row r="160" spans="1:7" s="106" customFormat="1" ht="24" outlineLevel="2" x14ac:dyDescent="0.25">
      <c r="A160" s="120" t="s">
        <v>302</v>
      </c>
      <c r="B160" s="121" t="s">
        <v>303</v>
      </c>
      <c r="C160" s="122" t="s">
        <v>304</v>
      </c>
      <c r="D160" s="121" t="s">
        <v>256</v>
      </c>
      <c r="E160" s="123">
        <v>1.365</v>
      </c>
      <c r="F160" s="124">
        <v>2146</v>
      </c>
      <c r="G160" s="125">
        <v>2929.29</v>
      </c>
    </row>
    <row r="161" spans="1:7" s="106" customFormat="1" outlineLevel="2" x14ac:dyDescent="0.25">
      <c r="A161" s="120" t="s">
        <v>305</v>
      </c>
      <c r="B161" s="121" t="s">
        <v>306</v>
      </c>
      <c r="C161" s="122" t="s">
        <v>307</v>
      </c>
      <c r="D161" s="121" t="s">
        <v>256</v>
      </c>
      <c r="E161" s="123">
        <v>8.5800000000000001E-2</v>
      </c>
      <c r="F161" s="124">
        <v>998</v>
      </c>
      <c r="G161" s="125">
        <v>85.63</v>
      </c>
    </row>
    <row r="162" spans="1:7" s="106" customFormat="1" outlineLevel="2" x14ac:dyDescent="0.25">
      <c r="A162" s="120" t="s">
        <v>308</v>
      </c>
      <c r="B162" s="121" t="s">
        <v>254</v>
      </c>
      <c r="C162" s="122" t="s">
        <v>255</v>
      </c>
      <c r="D162" s="121" t="s">
        <v>256</v>
      </c>
      <c r="E162" s="123">
        <v>1.17</v>
      </c>
      <c r="F162" s="124">
        <v>826</v>
      </c>
      <c r="G162" s="125">
        <v>966.42</v>
      </c>
    </row>
    <row r="163" spans="1:7" s="106" customFormat="1" outlineLevel="2" x14ac:dyDescent="0.25">
      <c r="A163" s="120" t="s">
        <v>309</v>
      </c>
      <c r="B163" s="121" t="s">
        <v>310</v>
      </c>
      <c r="C163" s="122" t="s">
        <v>311</v>
      </c>
      <c r="D163" s="121" t="s">
        <v>256</v>
      </c>
      <c r="E163" s="123">
        <v>2.73</v>
      </c>
      <c r="F163" s="124">
        <v>1251</v>
      </c>
      <c r="G163" s="125">
        <v>3415.23</v>
      </c>
    </row>
    <row r="164" spans="1:7" s="106" customFormat="1" outlineLevel="2" x14ac:dyDescent="0.25">
      <c r="A164" s="120" t="s">
        <v>312</v>
      </c>
      <c r="B164" s="121" t="s">
        <v>313</v>
      </c>
      <c r="C164" s="122" t="s">
        <v>314</v>
      </c>
      <c r="D164" s="121" t="s">
        <v>256</v>
      </c>
      <c r="E164" s="123">
        <v>20.28</v>
      </c>
      <c r="F164" s="124">
        <v>671</v>
      </c>
      <c r="G164" s="125">
        <v>13607.88</v>
      </c>
    </row>
    <row r="165" spans="1:7" s="106" customFormat="1" outlineLevel="2" x14ac:dyDescent="0.25">
      <c r="A165" s="120" t="s">
        <v>315</v>
      </c>
      <c r="B165" s="121" t="s">
        <v>316</v>
      </c>
      <c r="C165" s="122" t="s">
        <v>317</v>
      </c>
      <c r="D165" s="121" t="s">
        <v>215</v>
      </c>
      <c r="E165" s="123">
        <v>8.5800000000000004E-4</v>
      </c>
      <c r="F165" s="124">
        <v>1488550</v>
      </c>
      <c r="G165" s="125">
        <v>1277.18</v>
      </c>
    </row>
    <row r="166" spans="1:7" s="106" customFormat="1" outlineLevel="2" x14ac:dyDescent="0.25">
      <c r="A166" s="120" t="s">
        <v>318</v>
      </c>
      <c r="B166" s="121" t="s">
        <v>319</v>
      </c>
      <c r="C166" s="122" t="s">
        <v>320</v>
      </c>
      <c r="D166" s="121" t="s">
        <v>256</v>
      </c>
      <c r="E166" s="123">
        <v>0.19500000000000001</v>
      </c>
      <c r="F166" s="124">
        <v>3034</v>
      </c>
      <c r="G166" s="125">
        <v>591.63</v>
      </c>
    </row>
    <row r="167" spans="1:7" s="106" customFormat="1" outlineLevel="2" x14ac:dyDescent="0.25">
      <c r="A167" s="120" t="s">
        <v>321</v>
      </c>
      <c r="B167" s="121" t="s">
        <v>322</v>
      </c>
      <c r="C167" s="122" t="s">
        <v>323</v>
      </c>
      <c r="D167" s="121" t="s">
        <v>324</v>
      </c>
      <c r="E167" s="123">
        <v>0.35099999999999998</v>
      </c>
      <c r="F167" s="124">
        <v>1087</v>
      </c>
      <c r="G167" s="125">
        <v>381.54</v>
      </c>
    </row>
    <row r="168" spans="1:7" s="106" customFormat="1" outlineLevel="2" x14ac:dyDescent="0.25">
      <c r="A168" s="120" t="s">
        <v>325</v>
      </c>
      <c r="B168" s="121" t="s">
        <v>326</v>
      </c>
      <c r="C168" s="122" t="s">
        <v>327</v>
      </c>
      <c r="D168" s="121" t="s">
        <v>256</v>
      </c>
      <c r="E168" s="123">
        <v>1.8720000000000001</v>
      </c>
      <c r="F168" s="124">
        <v>876</v>
      </c>
      <c r="G168" s="125">
        <v>1639.87</v>
      </c>
    </row>
    <row r="169" spans="1:7" s="106" customFormat="1" ht="41.25" x14ac:dyDescent="0.25">
      <c r="A169" s="99" t="s">
        <v>49</v>
      </c>
      <c r="B169" s="100" t="s">
        <v>328</v>
      </c>
      <c r="C169" s="101" t="s">
        <v>329</v>
      </c>
      <c r="D169" s="102" t="s">
        <v>265</v>
      </c>
      <c r="E169" s="103">
        <v>12.925000000000001</v>
      </c>
      <c r="F169" s="104">
        <v>4912</v>
      </c>
      <c r="G169" s="105">
        <v>63488</v>
      </c>
    </row>
    <row r="170" spans="1:7" s="106" customFormat="1" outlineLevel="3" x14ac:dyDescent="0.25">
      <c r="A170" s="107"/>
      <c r="B170" s="108"/>
      <c r="C170" s="109" t="s">
        <v>128</v>
      </c>
      <c r="D170" s="110"/>
      <c r="E170" s="111"/>
      <c r="F170" s="112"/>
      <c r="G170" s="113"/>
    </row>
    <row r="171" spans="1:7" s="106" customFormat="1" outlineLevel="3" x14ac:dyDescent="0.25">
      <c r="A171" s="107" t="s">
        <v>330</v>
      </c>
      <c r="B171" s="108"/>
      <c r="C171" s="114" t="s">
        <v>129</v>
      </c>
      <c r="D171" s="115"/>
      <c r="E171" s="116"/>
      <c r="F171" s="117">
        <v>4852</v>
      </c>
      <c r="G171" s="118">
        <v>62712</v>
      </c>
    </row>
    <row r="172" spans="1:7" s="106" customFormat="1" outlineLevel="3" x14ac:dyDescent="0.25">
      <c r="A172" s="107"/>
      <c r="B172" s="108"/>
      <c r="C172" s="109" t="s">
        <v>131</v>
      </c>
      <c r="D172" s="110"/>
      <c r="E172" s="111"/>
      <c r="F172" s="119">
        <v>2415</v>
      </c>
      <c r="G172" s="113">
        <v>31214</v>
      </c>
    </row>
    <row r="173" spans="1:7" s="106" customFormat="1" ht="24" outlineLevel="2" x14ac:dyDescent="0.25">
      <c r="A173" s="120" t="s">
        <v>331</v>
      </c>
      <c r="B173" s="121" t="s">
        <v>268</v>
      </c>
      <c r="C173" s="122" t="s">
        <v>269</v>
      </c>
      <c r="D173" s="121" t="s">
        <v>137</v>
      </c>
      <c r="E173" s="123">
        <v>10.7019</v>
      </c>
      <c r="F173" s="124">
        <v>5860</v>
      </c>
      <c r="G173" s="125">
        <v>62713.13</v>
      </c>
    </row>
    <row r="174" spans="1:7" s="106" customFormat="1" outlineLevel="3" x14ac:dyDescent="0.25">
      <c r="A174" s="107" t="s">
        <v>332</v>
      </c>
      <c r="B174" s="108"/>
      <c r="C174" s="114" t="s">
        <v>132</v>
      </c>
      <c r="D174" s="115"/>
      <c r="E174" s="116"/>
      <c r="F174" s="117">
        <v>60</v>
      </c>
      <c r="G174" s="118">
        <v>776</v>
      </c>
    </row>
    <row r="175" spans="1:7" s="106" customFormat="1" outlineLevel="3" x14ac:dyDescent="0.25">
      <c r="A175" s="107"/>
      <c r="B175" s="108"/>
      <c r="C175" s="109" t="s">
        <v>133</v>
      </c>
      <c r="D175" s="110"/>
      <c r="E175" s="111"/>
      <c r="F175" s="119">
        <v>17</v>
      </c>
      <c r="G175" s="113">
        <v>220</v>
      </c>
    </row>
    <row r="176" spans="1:7" s="106" customFormat="1" outlineLevel="2" x14ac:dyDescent="0.25">
      <c r="A176" s="120" t="s">
        <v>333</v>
      </c>
      <c r="B176" s="121" t="s">
        <v>334</v>
      </c>
      <c r="C176" s="122" t="s">
        <v>335</v>
      </c>
      <c r="D176" s="121" t="s">
        <v>152</v>
      </c>
      <c r="E176" s="123">
        <v>0.62673330000000005</v>
      </c>
      <c r="F176" s="124">
        <v>13</v>
      </c>
      <c r="G176" s="125">
        <v>8.15</v>
      </c>
    </row>
    <row r="177" spans="1:7" s="106" customFormat="1" ht="24" outlineLevel="2" x14ac:dyDescent="0.25">
      <c r="A177" s="120" t="s">
        <v>336</v>
      </c>
      <c r="B177" s="121" t="s">
        <v>337</v>
      </c>
      <c r="C177" s="122" t="s">
        <v>338</v>
      </c>
      <c r="D177" s="121" t="s">
        <v>152</v>
      </c>
      <c r="E177" s="123">
        <v>2.0163E-2</v>
      </c>
      <c r="F177" s="124">
        <v>14210</v>
      </c>
      <c r="G177" s="125">
        <v>286.52</v>
      </c>
    </row>
    <row r="178" spans="1:7" s="106" customFormat="1" outlineLevel="2" x14ac:dyDescent="0.25">
      <c r="A178" s="126"/>
      <c r="B178" s="127"/>
      <c r="C178" s="128" t="s">
        <v>153</v>
      </c>
      <c r="D178" s="129" t="s">
        <v>137</v>
      </c>
      <c r="E178" s="130">
        <v>2.0163E-2</v>
      </c>
      <c r="F178" s="131">
        <v>3291</v>
      </c>
      <c r="G178" s="132">
        <v>66.36</v>
      </c>
    </row>
    <row r="179" spans="1:7" s="106" customFormat="1" outlineLevel="2" x14ac:dyDescent="0.25">
      <c r="A179" s="120" t="s">
        <v>339</v>
      </c>
      <c r="B179" s="121" t="s">
        <v>272</v>
      </c>
      <c r="C179" s="122" t="s">
        <v>273</v>
      </c>
      <c r="D179" s="121" t="s">
        <v>152</v>
      </c>
      <c r="E179" s="123">
        <v>0.92917830000000001</v>
      </c>
      <c r="F179" s="124">
        <v>20</v>
      </c>
      <c r="G179" s="125">
        <v>18.579999999999998</v>
      </c>
    </row>
    <row r="180" spans="1:7" s="106" customFormat="1" outlineLevel="2" x14ac:dyDescent="0.25">
      <c r="A180" s="120" t="s">
        <v>340</v>
      </c>
      <c r="B180" s="121" t="s">
        <v>275</v>
      </c>
      <c r="C180" s="122" t="s">
        <v>276</v>
      </c>
      <c r="D180" s="121" t="s">
        <v>152</v>
      </c>
      <c r="E180" s="123">
        <v>1.8482800000000001E-2</v>
      </c>
      <c r="F180" s="124">
        <v>14521</v>
      </c>
      <c r="G180" s="125">
        <v>268.39</v>
      </c>
    </row>
    <row r="181" spans="1:7" s="106" customFormat="1" outlineLevel="2" x14ac:dyDescent="0.25">
      <c r="A181" s="126"/>
      <c r="B181" s="127"/>
      <c r="C181" s="128" t="s">
        <v>153</v>
      </c>
      <c r="D181" s="129" t="s">
        <v>137</v>
      </c>
      <c r="E181" s="130">
        <v>1.8482800000000001E-2</v>
      </c>
      <c r="F181" s="131">
        <v>4701</v>
      </c>
      <c r="G181" s="132">
        <v>86.89</v>
      </c>
    </row>
    <row r="182" spans="1:7" s="106" customFormat="1" outlineLevel="2" x14ac:dyDescent="0.25">
      <c r="A182" s="120" t="s">
        <v>341</v>
      </c>
      <c r="B182" s="121" t="s">
        <v>236</v>
      </c>
      <c r="C182" s="122" t="s">
        <v>237</v>
      </c>
      <c r="D182" s="121" t="s">
        <v>152</v>
      </c>
      <c r="E182" s="123">
        <v>1.8482800000000001E-2</v>
      </c>
      <c r="F182" s="124">
        <v>9446</v>
      </c>
      <c r="G182" s="125">
        <v>174.59</v>
      </c>
    </row>
    <row r="183" spans="1:7" s="106" customFormat="1" outlineLevel="2" x14ac:dyDescent="0.25">
      <c r="A183" s="126"/>
      <c r="B183" s="127"/>
      <c r="C183" s="128" t="s">
        <v>153</v>
      </c>
      <c r="D183" s="129" t="s">
        <v>137</v>
      </c>
      <c r="E183" s="130">
        <v>1.8482800000000001E-2</v>
      </c>
      <c r="F183" s="131">
        <v>3291</v>
      </c>
      <c r="G183" s="132">
        <v>60.83</v>
      </c>
    </row>
    <row r="184" spans="1:7" s="106" customFormat="1" outlineLevel="2" x14ac:dyDescent="0.25">
      <c r="A184" s="120" t="s">
        <v>342</v>
      </c>
      <c r="B184" s="121" t="s">
        <v>343</v>
      </c>
      <c r="C184" s="122" t="s">
        <v>344</v>
      </c>
      <c r="D184" s="121" t="s">
        <v>152</v>
      </c>
      <c r="E184" s="123">
        <v>0.62673330000000005</v>
      </c>
      <c r="F184" s="124">
        <v>19</v>
      </c>
      <c r="G184" s="125">
        <v>11.91</v>
      </c>
    </row>
    <row r="185" spans="1:7" s="106" customFormat="1" ht="22.5" x14ac:dyDescent="0.25">
      <c r="A185" s="99" t="s">
        <v>50</v>
      </c>
      <c r="B185" s="100" t="s">
        <v>345</v>
      </c>
      <c r="C185" s="101" t="s">
        <v>346</v>
      </c>
      <c r="D185" s="102" t="s">
        <v>347</v>
      </c>
      <c r="E185" s="133">
        <v>1</v>
      </c>
      <c r="F185" s="104">
        <v>532287</v>
      </c>
      <c r="G185" s="105">
        <v>532287</v>
      </c>
    </row>
    <row r="186" spans="1:7" s="20" customFormat="1" x14ac:dyDescent="0.25">
      <c r="A186" s="134"/>
      <c r="B186" s="135"/>
      <c r="C186" s="192" t="s">
        <v>348</v>
      </c>
      <c r="D186" s="192"/>
      <c r="E186" s="135"/>
      <c r="F186" s="135"/>
      <c r="G186" s="136"/>
    </row>
    <row r="187" spans="1:7" s="106" customFormat="1" ht="22.5" x14ac:dyDescent="0.25">
      <c r="A187" s="99" t="s">
        <v>53</v>
      </c>
      <c r="B187" s="100" t="s">
        <v>349</v>
      </c>
      <c r="C187" s="101" t="s">
        <v>350</v>
      </c>
      <c r="D187" s="102" t="s">
        <v>351</v>
      </c>
      <c r="E187" s="103">
        <v>3.6</v>
      </c>
      <c r="F187" s="104">
        <v>33252</v>
      </c>
      <c r="G187" s="105">
        <v>119707</v>
      </c>
    </row>
    <row r="188" spans="1:7" s="106" customFormat="1" outlineLevel="3" x14ac:dyDescent="0.25">
      <c r="A188" s="107"/>
      <c r="B188" s="108"/>
      <c r="C188" s="109" t="s">
        <v>128</v>
      </c>
      <c r="D188" s="110"/>
      <c r="E188" s="111"/>
      <c r="F188" s="112"/>
      <c r="G188" s="113"/>
    </row>
    <row r="189" spans="1:7" s="106" customFormat="1" outlineLevel="3" x14ac:dyDescent="0.25">
      <c r="A189" s="107" t="s">
        <v>352</v>
      </c>
      <c r="B189" s="108"/>
      <c r="C189" s="114" t="s">
        <v>129</v>
      </c>
      <c r="D189" s="115"/>
      <c r="E189" s="116"/>
      <c r="F189" s="117">
        <v>32564</v>
      </c>
      <c r="G189" s="118">
        <v>117230</v>
      </c>
    </row>
    <row r="190" spans="1:7" s="106" customFormat="1" outlineLevel="3" x14ac:dyDescent="0.25">
      <c r="A190" s="107"/>
      <c r="B190" s="108"/>
      <c r="C190" s="109" t="s">
        <v>131</v>
      </c>
      <c r="D190" s="110"/>
      <c r="E190" s="111"/>
      <c r="F190" s="119">
        <v>16070</v>
      </c>
      <c r="G190" s="113">
        <v>57852</v>
      </c>
    </row>
    <row r="191" spans="1:7" s="106" customFormat="1" ht="24" outlineLevel="2" x14ac:dyDescent="0.25">
      <c r="A191" s="120" t="s">
        <v>353</v>
      </c>
      <c r="B191" s="121" t="s">
        <v>354</v>
      </c>
      <c r="C191" s="122" t="s">
        <v>355</v>
      </c>
      <c r="D191" s="121" t="s">
        <v>137</v>
      </c>
      <c r="E191" s="123">
        <v>20.595960000000002</v>
      </c>
      <c r="F191" s="124">
        <v>5692</v>
      </c>
      <c r="G191" s="125">
        <v>117232.2</v>
      </c>
    </row>
    <row r="192" spans="1:7" s="106" customFormat="1" outlineLevel="3" x14ac:dyDescent="0.25">
      <c r="A192" s="107" t="s">
        <v>356</v>
      </c>
      <c r="B192" s="108"/>
      <c r="C192" s="114" t="s">
        <v>132</v>
      </c>
      <c r="D192" s="115"/>
      <c r="E192" s="116"/>
      <c r="F192" s="117">
        <v>275</v>
      </c>
      <c r="G192" s="118">
        <v>990</v>
      </c>
    </row>
    <row r="193" spans="1:7" s="106" customFormat="1" outlineLevel="3" x14ac:dyDescent="0.25">
      <c r="A193" s="107"/>
      <c r="B193" s="108"/>
      <c r="C193" s="109" t="s">
        <v>133</v>
      </c>
      <c r="D193" s="110"/>
      <c r="E193" s="111"/>
      <c r="F193" s="119">
        <v>68</v>
      </c>
      <c r="G193" s="113">
        <v>245</v>
      </c>
    </row>
    <row r="194" spans="1:7" s="106" customFormat="1" outlineLevel="2" x14ac:dyDescent="0.25">
      <c r="A194" s="120" t="s">
        <v>357</v>
      </c>
      <c r="B194" s="121" t="s">
        <v>358</v>
      </c>
      <c r="C194" s="122" t="s">
        <v>359</v>
      </c>
      <c r="D194" s="121" t="s">
        <v>152</v>
      </c>
      <c r="E194" s="123">
        <v>3.7821600000000002</v>
      </c>
      <c r="F194" s="124">
        <v>76</v>
      </c>
      <c r="G194" s="125">
        <v>287.44</v>
      </c>
    </row>
    <row r="195" spans="1:7" s="106" customFormat="1" outlineLevel="2" x14ac:dyDescent="0.25">
      <c r="A195" s="120" t="s">
        <v>360</v>
      </c>
      <c r="B195" s="121" t="s">
        <v>236</v>
      </c>
      <c r="C195" s="122" t="s">
        <v>237</v>
      </c>
      <c r="D195" s="121" t="s">
        <v>152</v>
      </c>
      <c r="E195" s="123">
        <v>7.4160000000000004E-2</v>
      </c>
      <c r="F195" s="124">
        <v>9446</v>
      </c>
      <c r="G195" s="125">
        <v>700.52</v>
      </c>
    </row>
    <row r="196" spans="1:7" s="106" customFormat="1" outlineLevel="2" x14ac:dyDescent="0.25">
      <c r="A196" s="126"/>
      <c r="B196" s="127"/>
      <c r="C196" s="128" t="s">
        <v>153</v>
      </c>
      <c r="D196" s="129" t="s">
        <v>137</v>
      </c>
      <c r="E196" s="130">
        <v>7.4160000000000004E-2</v>
      </c>
      <c r="F196" s="131">
        <v>3291</v>
      </c>
      <c r="G196" s="132">
        <v>244.06</v>
      </c>
    </row>
    <row r="197" spans="1:7" s="106" customFormat="1" outlineLevel="3" x14ac:dyDescent="0.25">
      <c r="A197" s="107" t="s">
        <v>361</v>
      </c>
      <c r="B197" s="108"/>
      <c r="C197" s="114" t="s">
        <v>134</v>
      </c>
      <c r="D197" s="115"/>
      <c r="E197" s="116"/>
      <c r="F197" s="117">
        <v>413</v>
      </c>
      <c r="G197" s="118">
        <v>1487</v>
      </c>
    </row>
    <row r="198" spans="1:7" s="106" customFormat="1" outlineLevel="2" x14ac:dyDescent="0.25">
      <c r="A198" s="120" t="s">
        <v>362</v>
      </c>
      <c r="B198" s="121" t="s">
        <v>254</v>
      </c>
      <c r="C198" s="122" t="s">
        <v>255</v>
      </c>
      <c r="D198" s="121" t="s">
        <v>256</v>
      </c>
      <c r="E198" s="123">
        <v>1.8</v>
      </c>
      <c r="F198" s="124">
        <v>826</v>
      </c>
      <c r="G198" s="125">
        <v>1486.8</v>
      </c>
    </row>
    <row r="199" spans="1:7" s="106" customFormat="1" ht="28.5" x14ac:dyDescent="0.25">
      <c r="A199" s="99" t="s">
        <v>54</v>
      </c>
      <c r="B199" s="100" t="s">
        <v>363</v>
      </c>
      <c r="C199" s="101" t="s">
        <v>364</v>
      </c>
      <c r="D199" s="102" t="s">
        <v>143</v>
      </c>
      <c r="E199" s="103">
        <v>18.600000000000001</v>
      </c>
      <c r="F199" s="104">
        <v>8192</v>
      </c>
      <c r="G199" s="105">
        <v>152371</v>
      </c>
    </row>
    <row r="200" spans="1:7" s="106" customFormat="1" outlineLevel="3" x14ac:dyDescent="0.25">
      <c r="A200" s="107"/>
      <c r="B200" s="108"/>
      <c r="C200" s="109" t="s">
        <v>128</v>
      </c>
      <c r="D200" s="110"/>
      <c r="E200" s="111"/>
      <c r="F200" s="112"/>
      <c r="G200" s="113"/>
    </row>
    <row r="201" spans="1:7" s="106" customFormat="1" outlineLevel="3" x14ac:dyDescent="0.25">
      <c r="A201" s="107" t="s">
        <v>365</v>
      </c>
      <c r="B201" s="108"/>
      <c r="C201" s="114" t="s">
        <v>129</v>
      </c>
      <c r="D201" s="115"/>
      <c r="E201" s="116"/>
      <c r="F201" s="117">
        <v>6708</v>
      </c>
      <c r="G201" s="118">
        <v>124769</v>
      </c>
    </row>
    <row r="202" spans="1:7" s="106" customFormat="1" outlineLevel="3" x14ac:dyDescent="0.25">
      <c r="A202" s="107"/>
      <c r="B202" s="108"/>
      <c r="C202" s="109" t="s">
        <v>131</v>
      </c>
      <c r="D202" s="110"/>
      <c r="E202" s="111"/>
      <c r="F202" s="119">
        <v>3340</v>
      </c>
      <c r="G202" s="113">
        <v>62124</v>
      </c>
    </row>
    <row r="203" spans="1:7" s="106" customFormat="1" ht="24" outlineLevel="2" x14ac:dyDescent="0.25">
      <c r="A203" s="120" t="s">
        <v>366</v>
      </c>
      <c r="B203" s="121" t="s">
        <v>367</v>
      </c>
      <c r="C203" s="122" t="s">
        <v>368</v>
      </c>
      <c r="D203" s="121" t="s">
        <v>137</v>
      </c>
      <c r="E203" s="123">
        <v>21.696899999999999</v>
      </c>
      <c r="F203" s="124">
        <v>5751</v>
      </c>
      <c r="G203" s="125">
        <v>124778.87</v>
      </c>
    </row>
    <row r="204" spans="1:7" s="106" customFormat="1" outlineLevel="3" x14ac:dyDescent="0.25">
      <c r="A204" s="107" t="s">
        <v>369</v>
      </c>
      <c r="B204" s="108"/>
      <c r="C204" s="114" t="s">
        <v>132</v>
      </c>
      <c r="D204" s="115"/>
      <c r="E204" s="116"/>
      <c r="F204" s="117">
        <v>327</v>
      </c>
      <c r="G204" s="118">
        <v>6082</v>
      </c>
    </row>
    <row r="205" spans="1:7" s="106" customFormat="1" outlineLevel="3" x14ac:dyDescent="0.25">
      <c r="A205" s="107"/>
      <c r="B205" s="108"/>
      <c r="C205" s="109" t="s">
        <v>133</v>
      </c>
      <c r="D205" s="110"/>
      <c r="E205" s="111"/>
      <c r="F205" s="119">
        <v>110</v>
      </c>
      <c r="G205" s="113">
        <v>2046</v>
      </c>
    </row>
    <row r="206" spans="1:7" s="106" customFormat="1" outlineLevel="2" x14ac:dyDescent="0.25">
      <c r="A206" s="120" t="s">
        <v>370</v>
      </c>
      <c r="B206" s="121" t="s">
        <v>334</v>
      </c>
      <c r="C206" s="122" t="s">
        <v>335</v>
      </c>
      <c r="D206" s="121" t="s">
        <v>152</v>
      </c>
      <c r="E206" s="123">
        <v>3.8107679999999999</v>
      </c>
      <c r="F206" s="124">
        <v>13</v>
      </c>
      <c r="G206" s="125">
        <v>49.54</v>
      </c>
    </row>
    <row r="207" spans="1:7" s="106" customFormat="1" outlineLevel="2" x14ac:dyDescent="0.25">
      <c r="A207" s="120" t="s">
        <v>371</v>
      </c>
      <c r="B207" s="121" t="s">
        <v>150</v>
      </c>
      <c r="C207" s="122" t="s">
        <v>151</v>
      </c>
      <c r="D207" s="121" t="s">
        <v>152</v>
      </c>
      <c r="E207" s="123">
        <v>4.836E-2</v>
      </c>
      <c r="F207" s="124">
        <v>7110</v>
      </c>
      <c r="G207" s="125">
        <v>343.84</v>
      </c>
    </row>
    <row r="208" spans="1:7" s="106" customFormat="1" outlineLevel="2" x14ac:dyDescent="0.25">
      <c r="A208" s="126"/>
      <c r="B208" s="127"/>
      <c r="C208" s="128" t="s">
        <v>153</v>
      </c>
      <c r="D208" s="129" t="s">
        <v>137</v>
      </c>
      <c r="E208" s="130">
        <v>4.836E-2</v>
      </c>
      <c r="F208" s="131">
        <v>2755</v>
      </c>
      <c r="G208" s="132">
        <v>133.22999999999999</v>
      </c>
    </row>
    <row r="209" spans="1:7" s="106" customFormat="1" outlineLevel="2" x14ac:dyDescent="0.25">
      <c r="A209" s="120" t="s">
        <v>372</v>
      </c>
      <c r="B209" s="121" t="s">
        <v>272</v>
      </c>
      <c r="C209" s="122" t="s">
        <v>273</v>
      </c>
      <c r="D209" s="121" t="s">
        <v>152</v>
      </c>
      <c r="E209" s="123">
        <v>1.153386</v>
      </c>
      <c r="F209" s="124">
        <v>20</v>
      </c>
      <c r="G209" s="125">
        <v>23.07</v>
      </c>
    </row>
    <row r="210" spans="1:7" s="106" customFormat="1" outlineLevel="2" x14ac:dyDescent="0.25">
      <c r="A210" s="120" t="s">
        <v>373</v>
      </c>
      <c r="B210" s="121" t="s">
        <v>275</v>
      </c>
      <c r="C210" s="122" t="s">
        <v>276</v>
      </c>
      <c r="D210" s="121" t="s">
        <v>152</v>
      </c>
      <c r="E210" s="123">
        <v>4.836E-2</v>
      </c>
      <c r="F210" s="124">
        <v>14521</v>
      </c>
      <c r="G210" s="125">
        <v>702.24</v>
      </c>
    </row>
    <row r="211" spans="1:7" s="106" customFormat="1" outlineLevel="2" x14ac:dyDescent="0.25">
      <c r="A211" s="126"/>
      <c r="B211" s="127"/>
      <c r="C211" s="128" t="s">
        <v>153</v>
      </c>
      <c r="D211" s="129" t="s">
        <v>137</v>
      </c>
      <c r="E211" s="130">
        <v>4.836E-2</v>
      </c>
      <c r="F211" s="131">
        <v>4701</v>
      </c>
      <c r="G211" s="132">
        <v>227.34</v>
      </c>
    </row>
    <row r="212" spans="1:7" s="106" customFormat="1" outlineLevel="2" x14ac:dyDescent="0.25">
      <c r="A212" s="120" t="s">
        <v>374</v>
      </c>
      <c r="B212" s="121" t="s">
        <v>236</v>
      </c>
      <c r="C212" s="122" t="s">
        <v>237</v>
      </c>
      <c r="D212" s="121" t="s">
        <v>152</v>
      </c>
      <c r="E212" s="123">
        <v>0.51503399999999999</v>
      </c>
      <c r="F212" s="124">
        <v>9446</v>
      </c>
      <c r="G212" s="125">
        <v>4865.01</v>
      </c>
    </row>
    <row r="213" spans="1:7" s="106" customFormat="1" outlineLevel="2" x14ac:dyDescent="0.25">
      <c r="A213" s="126"/>
      <c r="B213" s="127"/>
      <c r="C213" s="128" t="s">
        <v>153</v>
      </c>
      <c r="D213" s="129" t="s">
        <v>137</v>
      </c>
      <c r="E213" s="130">
        <v>0.51503399999999999</v>
      </c>
      <c r="F213" s="131">
        <v>3291</v>
      </c>
      <c r="G213" s="132">
        <v>1694.98</v>
      </c>
    </row>
    <row r="214" spans="1:7" s="106" customFormat="1" outlineLevel="2" x14ac:dyDescent="0.25">
      <c r="A214" s="120" t="s">
        <v>375</v>
      </c>
      <c r="B214" s="121" t="s">
        <v>376</v>
      </c>
      <c r="C214" s="122" t="s">
        <v>377</v>
      </c>
      <c r="D214" s="121" t="s">
        <v>152</v>
      </c>
      <c r="E214" s="123">
        <v>0.98654399999999998</v>
      </c>
      <c r="F214" s="124">
        <v>95</v>
      </c>
      <c r="G214" s="125">
        <v>93.72</v>
      </c>
    </row>
    <row r="215" spans="1:7" s="106" customFormat="1" outlineLevel="3" x14ac:dyDescent="0.25">
      <c r="A215" s="107" t="s">
        <v>378</v>
      </c>
      <c r="B215" s="108"/>
      <c r="C215" s="114" t="s">
        <v>134</v>
      </c>
      <c r="D215" s="115"/>
      <c r="E215" s="116"/>
      <c r="F215" s="117">
        <v>1157</v>
      </c>
      <c r="G215" s="118">
        <v>21520</v>
      </c>
    </row>
    <row r="216" spans="1:7" s="106" customFormat="1" ht="24" outlineLevel="2" x14ac:dyDescent="0.25">
      <c r="A216" s="120" t="s">
        <v>379</v>
      </c>
      <c r="B216" s="121" t="s">
        <v>380</v>
      </c>
      <c r="C216" s="122" t="s">
        <v>381</v>
      </c>
      <c r="D216" s="121" t="s">
        <v>242</v>
      </c>
      <c r="E216" s="123">
        <v>1.8599999999999998E-2</v>
      </c>
      <c r="F216" s="124">
        <v>85795</v>
      </c>
      <c r="G216" s="125">
        <v>1595.79</v>
      </c>
    </row>
    <row r="217" spans="1:7" s="106" customFormat="1" outlineLevel="2" x14ac:dyDescent="0.25">
      <c r="A217" s="120" t="s">
        <v>382</v>
      </c>
      <c r="B217" s="121" t="s">
        <v>254</v>
      </c>
      <c r="C217" s="122" t="s">
        <v>255</v>
      </c>
      <c r="D217" s="121" t="s">
        <v>256</v>
      </c>
      <c r="E217" s="123">
        <v>0.13020000000000001</v>
      </c>
      <c r="F217" s="124">
        <v>826</v>
      </c>
      <c r="G217" s="125">
        <v>107.55</v>
      </c>
    </row>
    <row r="218" spans="1:7" s="106" customFormat="1" outlineLevel="2" x14ac:dyDescent="0.25">
      <c r="A218" s="120" t="s">
        <v>383</v>
      </c>
      <c r="B218" s="121" t="s">
        <v>384</v>
      </c>
      <c r="C218" s="122" t="s">
        <v>385</v>
      </c>
      <c r="D218" s="121" t="s">
        <v>256</v>
      </c>
      <c r="E218" s="123">
        <v>0.96719999999999995</v>
      </c>
      <c r="F218" s="124">
        <v>1086</v>
      </c>
      <c r="G218" s="125">
        <v>1050.3800000000001</v>
      </c>
    </row>
    <row r="219" spans="1:7" s="106" customFormat="1" ht="24" outlineLevel="2" x14ac:dyDescent="0.25">
      <c r="A219" s="120" t="s">
        <v>386</v>
      </c>
      <c r="B219" s="121" t="s">
        <v>387</v>
      </c>
      <c r="C219" s="122" t="s">
        <v>388</v>
      </c>
      <c r="D219" s="121" t="s">
        <v>162</v>
      </c>
      <c r="E219" s="123">
        <v>4.4640000000000004</v>
      </c>
      <c r="F219" s="124">
        <v>4204</v>
      </c>
      <c r="G219" s="125">
        <v>18766.66</v>
      </c>
    </row>
    <row r="220" spans="1:7" s="106" customFormat="1" ht="38.25" x14ac:dyDescent="0.25">
      <c r="A220" s="99" t="s">
        <v>57</v>
      </c>
      <c r="B220" s="100" t="s">
        <v>389</v>
      </c>
      <c r="C220" s="101" t="s">
        <v>390</v>
      </c>
      <c r="D220" s="102" t="s">
        <v>143</v>
      </c>
      <c r="E220" s="103">
        <v>14.4</v>
      </c>
      <c r="F220" s="104">
        <v>46953</v>
      </c>
      <c r="G220" s="105">
        <v>676123</v>
      </c>
    </row>
    <row r="221" spans="1:7" s="106" customFormat="1" ht="38.25" x14ac:dyDescent="0.25">
      <c r="A221" s="99" t="s">
        <v>391</v>
      </c>
      <c r="B221" s="100" t="s">
        <v>392</v>
      </c>
      <c r="C221" s="101" t="s">
        <v>393</v>
      </c>
      <c r="D221" s="102" t="s">
        <v>143</v>
      </c>
      <c r="E221" s="103">
        <v>1.8</v>
      </c>
      <c r="F221" s="104">
        <v>45631</v>
      </c>
      <c r="G221" s="105">
        <v>82136</v>
      </c>
    </row>
    <row r="222" spans="1:7" s="106" customFormat="1" ht="38.25" x14ac:dyDescent="0.25">
      <c r="A222" s="99" t="s">
        <v>394</v>
      </c>
      <c r="B222" s="100" t="s">
        <v>395</v>
      </c>
      <c r="C222" s="101" t="s">
        <v>396</v>
      </c>
      <c r="D222" s="102" t="s">
        <v>143</v>
      </c>
      <c r="E222" s="103">
        <v>2.4</v>
      </c>
      <c r="F222" s="104">
        <v>59000</v>
      </c>
      <c r="G222" s="105">
        <v>141600</v>
      </c>
    </row>
    <row r="223" spans="1:7" s="20" customFormat="1" x14ac:dyDescent="0.25">
      <c r="A223" s="134"/>
      <c r="B223" s="135"/>
      <c r="C223" s="192" t="s">
        <v>397</v>
      </c>
      <c r="D223" s="192"/>
      <c r="E223" s="135"/>
      <c r="F223" s="135"/>
      <c r="G223" s="136"/>
    </row>
    <row r="224" spans="1:7" s="106" customFormat="1" ht="22.5" x14ac:dyDescent="0.25">
      <c r="A224" s="99" t="s">
        <v>398</v>
      </c>
      <c r="B224" s="100" t="s">
        <v>399</v>
      </c>
      <c r="C224" s="101" t="s">
        <v>400</v>
      </c>
      <c r="D224" s="102" t="s">
        <v>401</v>
      </c>
      <c r="E224" s="133">
        <v>48</v>
      </c>
      <c r="F224" s="104">
        <v>9242</v>
      </c>
      <c r="G224" s="105">
        <v>443616</v>
      </c>
    </row>
    <row r="225" spans="1:7" s="106" customFormat="1" outlineLevel="3" x14ac:dyDescent="0.25">
      <c r="A225" s="107"/>
      <c r="B225" s="108"/>
      <c r="C225" s="109" t="s">
        <v>128</v>
      </c>
      <c r="D225" s="110"/>
      <c r="E225" s="111"/>
      <c r="F225" s="112"/>
      <c r="G225" s="113"/>
    </row>
    <row r="226" spans="1:7" s="106" customFormat="1" outlineLevel="3" x14ac:dyDescent="0.25">
      <c r="A226" s="107" t="s">
        <v>402</v>
      </c>
      <c r="B226" s="108"/>
      <c r="C226" s="114" t="s">
        <v>129</v>
      </c>
      <c r="D226" s="115"/>
      <c r="E226" s="116"/>
      <c r="F226" s="117">
        <v>7236</v>
      </c>
      <c r="G226" s="118">
        <v>347328</v>
      </c>
    </row>
    <row r="227" spans="1:7" s="106" customFormat="1" outlineLevel="3" x14ac:dyDescent="0.25">
      <c r="A227" s="107"/>
      <c r="B227" s="108"/>
      <c r="C227" s="109" t="s">
        <v>131</v>
      </c>
      <c r="D227" s="110"/>
      <c r="E227" s="111"/>
      <c r="F227" s="119">
        <v>3602</v>
      </c>
      <c r="G227" s="113">
        <v>172896</v>
      </c>
    </row>
    <row r="228" spans="1:7" s="106" customFormat="1" ht="24" outlineLevel="2" x14ac:dyDescent="0.25">
      <c r="A228" s="120" t="s">
        <v>403</v>
      </c>
      <c r="B228" s="121" t="s">
        <v>404</v>
      </c>
      <c r="C228" s="122" t="s">
        <v>405</v>
      </c>
      <c r="D228" s="121" t="s">
        <v>137</v>
      </c>
      <c r="E228" s="123">
        <v>56.140799999999999</v>
      </c>
      <c r="F228" s="124">
        <v>6187</v>
      </c>
      <c r="G228" s="125">
        <v>347343.13</v>
      </c>
    </row>
    <row r="229" spans="1:7" s="106" customFormat="1" outlineLevel="3" x14ac:dyDescent="0.25">
      <c r="A229" s="107" t="s">
        <v>406</v>
      </c>
      <c r="B229" s="108"/>
      <c r="C229" s="114" t="s">
        <v>132</v>
      </c>
      <c r="D229" s="115"/>
      <c r="E229" s="116"/>
      <c r="F229" s="117">
        <v>54</v>
      </c>
      <c r="G229" s="118">
        <v>2592</v>
      </c>
    </row>
    <row r="230" spans="1:7" s="106" customFormat="1" outlineLevel="3" x14ac:dyDescent="0.25">
      <c r="A230" s="107"/>
      <c r="B230" s="108"/>
      <c r="C230" s="109" t="s">
        <v>133</v>
      </c>
      <c r="D230" s="110"/>
      <c r="E230" s="111"/>
      <c r="F230" s="119">
        <v>17</v>
      </c>
      <c r="G230" s="113">
        <v>816</v>
      </c>
    </row>
    <row r="231" spans="1:7" s="106" customFormat="1" outlineLevel="2" x14ac:dyDescent="0.25">
      <c r="A231" s="120" t="s">
        <v>407</v>
      </c>
      <c r="B231" s="121" t="s">
        <v>272</v>
      </c>
      <c r="C231" s="122" t="s">
        <v>273</v>
      </c>
      <c r="D231" s="121" t="s">
        <v>152</v>
      </c>
      <c r="E231" s="123">
        <v>1.7596799999999999</v>
      </c>
      <c r="F231" s="124">
        <v>20</v>
      </c>
      <c r="G231" s="125">
        <v>35.19</v>
      </c>
    </row>
    <row r="232" spans="1:7" s="106" customFormat="1" outlineLevel="2" x14ac:dyDescent="0.25">
      <c r="A232" s="120" t="s">
        <v>408</v>
      </c>
      <c r="B232" s="121" t="s">
        <v>275</v>
      </c>
      <c r="C232" s="122" t="s">
        <v>276</v>
      </c>
      <c r="D232" s="121" t="s">
        <v>152</v>
      </c>
      <c r="E232" s="123">
        <v>0.10607999999999999</v>
      </c>
      <c r="F232" s="124">
        <v>14521</v>
      </c>
      <c r="G232" s="125">
        <v>1540.39</v>
      </c>
    </row>
    <row r="233" spans="1:7" s="106" customFormat="1" outlineLevel="2" x14ac:dyDescent="0.25">
      <c r="A233" s="126"/>
      <c r="B233" s="127"/>
      <c r="C233" s="128" t="s">
        <v>153</v>
      </c>
      <c r="D233" s="129" t="s">
        <v>137</v>
      </c>
      <c r="E233" s="130">
        <v>0.10607999999999999</v>
      </c>
      <c r="F233" s="131">
        <v>4701</v>
      </c>
      <c r="G233" s="132">
        <v>498.68</v>
      </c>
    </row>
    <row r="234" spans="1:7" s="106" customFormat="1" outlineLevel="2" x14ac:dyDescent="0.25">
      <c r="A234" s="120" t="s">
        <v>409</v>
      </c>
      <c r="B234" s="121" t="s">
        <v>236</v>
      </c>
      <c r="C234" s="122" t="s">
        <v>237</v>
      </c>
      <c r="D234" s="121" t="s">
        <v>152</v>
      </c>
      <c r="E234" s="123">
        <v>0.10607999999999999</v>
      </c>
      <c r="F234" s="124">
        <v>9446</v>
      </c>
      <c r="G234" s="125">
        <v>1002.03</v>
      </c>
    </row>
    <row r="235" spans="1:7" s="106" customFormat="1" outlineLevel="2" x14ac:dyDescent="0.25">
      <c r="A235" s="126"/>
      <c r="B235" s="127"/>
      <c r="C235" s="128" t="s">
        <v>153</v>
      </c>
      <c r="D235" s="129" t="s">
        <v>137</v>
      </c>
      <c r="E235" s="130">
        <v>0.10607999999999999</v>
      </c>
      <c r="F235" s="131">
        <v>3291</v>
      </c>
      <c r="G235" s="132">
        <v>349.11</v>
      </c>
    </row>
    <row r="236" spans="1:7" s="106" customFormat="1" outlineLevel="2" x14ac:dyDescent="0.25">
      <c r="A236" s="120" t="s">
        <v>410</v>
      </c>
      <c r="B236" s="121" t="s">
        <v>411</v>
      </c>
      <c r="C236" s="122" t="s">
        <v>412</v>
      </c>
      <c r="D236" s="121" t="s">
        <v>152</v>
      </c>
      <c r="E236" s="123">
        <v>0.156</v>
      </c>
      <c r="F236" s="124">
        <v>77</v>
      </c>
      <c r="G236" s="125">
        <v>12.01</v>
      </c>
    </row>
    <row r="237" spans="1:7" s="106" customFormat="1" outlineLevel="2" x14ac:dyDescent="0.25">
      <c r="A237" s="120" t="s">
        <v>413</v>
      </c>
      <c r="B237" s="121" t="s">
        <v>343</v>
      </c>
      <c r="C237" s="122" t="s">
        <v>344</v>
      </c>
      <c r="D237" s="121" t="s">
        <v>152</v>
      </c>
      <c r="E237" s="123">
        <v>0.49296000000000001</v>
      </c>
      <c r="F237" s="124">
        <v>19</v>
      </c>
      <c r="G237" s="125">
        <v>9.3699999999999992</v>
      </c>
    </row>
    <row r="238" spans="1:7" s="106" customFormat="1" outlineLevel="3" x14ac:dyDescent="0.25">
      <c r="A238" s="107" t="s">
        <v>414</v>
      </c>
      <c r="B238" s="108"/>
      <c r="C238" s="114" t="s">
        <v>134</v>
      </c>
      <c r="D238" s="115"/>
      <c r="E238" s="116"/>
      <c r="F238" s="117">
        <v>1952</v>
      </c>
      <c r="G238" s="118">
        <v>93696</v>
      </c>
    </row>
    <row r="239" spans="1:7" s="106" customFormat="1" outlineLevel="2" x14ac:dyDescent="0.25">
      <c r="A239" s="120" t="s">
        <v>415</v>
      </c>
      <c r="B239" s="121" t="s">
        <v>416</v>
      </c>
      <c r="C239" s="122" t="s">
        <v>417</v>
      </c>
      <c r="D239" s="121" t="s">
        <v>162</v>
      </c>
      <c r="E239" s="123">
        <v>31.2</v>
      </c>
      <c r="F239" s="124">
        <v>47</v>
      </c>
      <c r="G239" s="125">
        <v>1466.4</v>
      </c>
    </row>
    <row r="240" spans="1:7" s="106" customFormat="1" outlineLevel="2" x14ac:dyDescent="0.25">
      <c r="A240" s="120" t="s">
        <v>418</v>
      </c>
      <c r="B240" s="121" t="s">
        <v>419</v>
      </c>
      <c r="C240" s="122" t="s">
        <v>420</v>
      </c>
      <c r="D240" s="121" t="s">
        <v>162</v>
      </c>
      <c r="E240" s="123">
        <v>85.44</v>
      </c>
      <c r="F240" s="124">
        <v>97</v>
      </c>
      <c r="G240" s="125">
        <v>8287.68</v>
      </c>
    </row>
    <row r="241" spans="1:7" s="106" customFormat="1" outlineLevel="2" x14ac:dyDescent="0.25">
      <c r="A241" s="120" t="s">
        <v>421</v>
      </c>
      <c r="B241" s="121" t="s">
        <v>422</v>
      </c>
      <c r="C241" s="122" t="s">
        <v>423</v>
      </c>
      <c r="D241" s="121" t="s">
        <v>162</v>
      </c>
      <c r="E241" s="123">
        <v>7.68</v>
      </c>
      <c r="F241" s="124">
        <v>60</v>
      </c>
      <c r="G241" s="125">
        <v>460.8</v>
      </c>
    </row>
    <row r="242" spans="1:7" s="106" customFormat="1" ht="13.5" outlineLevel="2" x14ac:dyDescent="0.25">
      <c r="A242" s="120" t="s">
        <v>424</v>
      </c>
      <c r="B242" s="121" t="s">
        <v>425</v>
      </c>
      <c r="C242" s="122" t="s">
        <v>426</v>
      </c>
      <c r="D242" s="121" t="s">
        <v>297</v>
      </c>
      <c r="E242" s="123">
        <v>49.44</v>
      </c>
      <c r="F242" s="124">
        <v>672</v>
      </c>
      <c r="G242" s="125">
        <v>33223.68</v>
      </c>
    </row>
    <row r="243" spans="1:7" s="106" customFormat="1" outlineLevel="2" x14ac:dyDescent="0.25">
      <c r="A243" s="120" t="s">
        <v>427</v>
      </c>
      <c r="B243" s="121" t="s">
        <v>299</v>
      </c>
      <c r="C243" s="122" t="s">
        <v>300</v>
      </c>
      <c r="D243" s="121" t="s">
        <v>256</v>
      </c>
      <c r="E243" s="123">
        <v>17.616</v>
      </c>
      <c r="F243" s="124">
        <v>108</v>
      </c>
      <c r="G243" s="125">
        <v>1902.53</v>
      </c>
    </row>
    <row r="244" spans="1:7" s="106" customFormat="1" ht="13.5" outlineLevel="2" x14ac:dyDescent="0.25">
      <c r="A244" s="120" t="s">
        <v>428</v>
      </c>
      <c r="B244" s="121" t="s">
        <v>429</v>
      </c>
      <c r="C244" s="122" t="s">
        <v>430</v>
      </c>
      <c r="D244" s="121" t="s">
        <v>242</v>
      </c>
      <c r="E244" s="123">
        <v>4.7999999999999996E-3</v>
      </c>
      <c r="F244" s="124">
        <v>262</v>
      </c>
      <c r="G244" s="125">
        <v>1.26</v>
      </c>
    </row>
    <row r="245" spans="1:7" s="106" customFormat="1" outlineLevel="2" x14ac:dyDescent="0.25">
      <c r="A245" s="120" t="s">
        <v>431</v>
      </c>
      <c r="B245" s="121" t="s">
        <v>432</v>
      </c>
      <c r="C245" s="122" t="s">
        <v>433</v>
      </c>
      <c r="D245" s="121" t="s">
        <v>256</v>
      </c>
      <c r="E245" s="123">
        <v>1.4476800000000001</v>
      </c>
      <c r="F245" s="124">
        <v>1515</v>
      </c>
      <c r="G245" s="125">
        <v>2193.2399999999998</v>
      </c>
    </row>
    <row r="246" spans="1:7" s="106" customFormat="1" outlineLevel="2" x14ac:dyDescent="0.25">
      <c r="A246" s="120" t="s">
        <v>434</v>
      </c>
      <c r="B246" s="121" t="s">
        <v>435</v>
      </c>
      <c r="C246" s="122" t="s">
        <v>436</v>
      </c>
      <c r="D246" s="121" t="s">
        <v>256</v>
      </c>
      <c r="E246" s="123">
        <v>4.32</v>
      </c>
      <c r="F246" s="124">
        <v>1136</v>
      </c>
      <c r="G246" s="125">
        <v>4907.5200000000004</v>
      </c>
    </row>
    <row r="247" spans="1:7" s="106" customFormat="1" ht="24" outlineLevel="2" x14ac:dyDescent="0.25">
      <c r="A247" s="120" t="s">
        <v>437</v>
      </c>
      <c r="B247" s="121" t="s">
        <v>438</v>
      </c>
      <c r="C247" s="122" t="s">
        <v>439</v>
      </c>
      <c r="D247" s="121" t="s">
        <v>190</v>
      </c>
      <c r="E247" s="123">
        <v>32.630400000000002</v>
      </c>
      <c r="F247" s="124">
        <v>144</v>
      </c>
      <c r="G247" s="125">
        <v>4698.78</v>
      </c>
    </row>
    <row r="248" spans="1:7" s="106" customFormat="1" ht="24" outlineLevel="2" x14ac:dyDescent="0.25">
      <c r="A248" s="120" t="s">
        <v>440</v>
      </c>
      <c r="B248" s="121" t="s">
        <v>441</v>
      </c>
      <c r="C248" s="122" t="s">
        <v>442</v>
      </c>
      <c r="D248" s="121" t="s">
        <v>190</v>
      </c>
      <c r="E248" s="123">
        <v>137.44319999999999</v>
      </c>
      <c r="F248" s="124">
        <v>218</v>
      </c>
      <c r="G248" s="125">
        <v>29962.62</v>
      </c>
    </row>
    <row r="249" spans="1:7" s="106" customFormat="1" outlineLevel="2" x14ac:dyDescent="0.25">
      <c r="A249" s="120" t="s">
        <v>443</v>
      </c>
      <c r="B249" s="121" t="s">
        <v>444</v>
      </c>
      <c r="C249" s="122" t="s">
        <v>445</v>
      </c>
      <c r="D249" s="121" t="s">
        <v>256</v>
      </c>
      <c r="E249" s="123">
        <v>9.6000000000000002E-2</v>
      </c>
      <c r="F249" s="124">
        <v>1674</v>
      </c>
      <c r="G249" s="125">
        <v>160.69999999999999</v>
      </c>
    </row>
    <row r="250" spans="1:7" s="106" customFormat="1" outlineLevel="2" x14ac:dyDescent="0.25">
      <c r="A250" s="120" t="s">
        <v>446</v>
      </c>
      <c r="B250" s="121" t="s">
        <v>447</v>
      </c>
      <c r="C250" s="122" t="s">
        <v>448</v>
      </c>
      <c r="D250" s="121" t="s">
        <v>190</v>
      </c>
      <c r="E250" s="123">
        <v>32.049599999999998</v>
      </c>
      <c r="F250" s="124">
        <v>69</v>
      </c>
      <c r="G250" s="125">
        <v>2211.42</v>
      </c>
    </row>
    <row r="251" spans="1:7" s="106" customFormat="1" outlineLevel="2" x14ac:dyDescent="0.25">
      <c r="A251" s="120" t="s">
        <v>449</v>
      </c>
      <c r="B251" s="121" t="s">
        <v>450</v>
      </c>
      <c r="C251" s="122" t="s">
        <v>451</v>
      </c>
      <c r="D251" s="121" t="s">
        <v>190</v>
      </c>
      <c r="E251" s="123">
        <v>33.614400000000003</v>
      </c>
      <c r="F251" s="124">
        <v>64</v>
      </c>
      <c r="G251" s="125">
        <v>2151.3200000000002</v>
      </c>
    </row>
    <row r="252" spans="1:7" s="106" customFormat="1" outlineLevel="2" x14ac:dyDescent="0.25">
      <c r="A252" s="120" t="s">
        <v>452</v>
      </c>
      <c r="B252" s="121" t="s">
        <v>453</v>
      </c>
      <c r="C252" s="122" t="s">
        <v>454</v>
      </c>
      <c r="D252" s="121" t="s">
        <v>190</v>
      </c>
      <c r="E252" s="123">
        <v>63.302399999999999</v>
      </c>
      <c r="F252" s="124">
        <v>17</v>
      </c>
      <c r="G252" s="125">
        <v>1076.1400000000001</v>
      </c>
    </row>
    <row r="253" spans="1:7" s="106" customFormat="1" ht="13.5" outlineLevel="2" x14ac:dyDescent="0.25">
      <c r="A253" s="120" t="s">
        <v>455</v>
      </c>
      <c r="B253" s="121" t="s">
        <v>456</v>
      </c>
      <c r="C253" s="122" t="s">
        <v>457</v>
      </c>
      <c r="D253" s="121" t="s">
        <v>297</v>
      </c>
      <c r="E253" s="123">
        <v>0.24</v>
      </c>
      <c r="F253" s="124">
        <v>4057</v>
      </c>
      <c r="G253" s="125">
        <v>973.68</v>
      </c>
    </row>
    <row r="254" spans="1:7" s="106" customFormat="1" ht="41.25" x14ac:dyDescent="0.25">
      <c r="A254" s="99" t="s">
        <v>458</v>
      </c>
      <c r="B254" s="100" t="s">
        <v>459</v>
      </c>
      <c r="C254" s="101" t="s">
        <v>460</v>
      </c>
      <c r="D254" s="102" t="s">
        <v>461</v>
      </c>
      <c r="E254" s="133">
        <v>48</v>
      </c>
      <c r="F254" s="104">
        <v>2026</v>
      </c>
      <c r="G254" s="105">
        <v>97248</v>
      </c>
    </row>
    <row r="255" spans="1:7" s="106" customFormat="1" outlineLevel="3" x14ac:dyDescent="0.25">
      <c r="A255" s="107"/>
      <c r="B255" s="108"/>
      <c r="C255" s="109" t="s">
        <v>128</v>
      </c>
      <c r="D255" s="110"/>
      <c r="E255" s="111"/>
      <c r="F255" s="112"/>
      <c r="G255" s="113"/>
    </row>
    <row r="256" spans="1:7" s="106" customFormat="1" outlineLevel="3" x14ac:dyDescent="0.25">
      <c r="A256" s="107" t="s">
        <v>462</v>
      </c>
      <c r="B256" s="108"/>
      <c r="C256" s="114" t="s">
        <v>129</v>
      </c>
      <c r="D256" s="115"/>
      <c r="E256" s="116"/>
      <c r="F256" s="117">
        <v>1803</v>
      </c>
      <c r="G256" s="118">
        <v>86544</v>
      </c>
    </row>
    <row r="257" spans="1:7" s="106" customFormat="1" outlineLevel="3" x14ac:dyDescent="0.25">
      <c r="A257" s="107"/>
      <c r="B257" s="108"/>
      <c r="C257" s="109" t="s">
        <v>131</v>
      </c>
      <c r="D257" s="110"/>
      <c r="E257" s="111"/>
      <c r="F257" s="119">
        <v>906</v>
      </c>
      <c r="G257" s="113">
        <v>43488</v>
      </c>
    </row>
    <row r="258" spans="1:7" s="106" customFormat="1" ht="24" outlineLevel="2" x14ac:dyDescent="0.25">
      <c r="A258" s="120" t="s">
        <v>463</v>
      </c>
      <c r="B258" s="121" t="s">
        <v>464</v>
      </c>
      <c r="C258" s="122" t="s">
        <v>465</v>
      </c>
      <c r="D258" s="121" t="s">
        <v>137</v>
      </c>
      <c r="E258" s="123">
        <v>14.64</v>
      </c>
      <c r="F258" s="124">
        <v>5912</v>
      </c>
      <c r="G258" s="125">
        <v>86551.679999999993</v>
      </c>
    </row>
    <row r="259" spans="1:7" s="106" customFormat="1" outlineLevel="3" x14ac:dyDescent="0.25">
      <c r="A259" s="107" t="s">
        <v>466</v>
      </c>
      <c r="B259" s="108"/>
      <c r="C259" s="114" t="s">
        <v>132</v>
      </c>
      <c r="D259" s="115"/>
      <c r="E259" s="116"/>
      <c r="F259" s="117">
        <v>13</v>
      </c>
      <c r="G259" s="118">
        <v>624</v>
      </c>
    </row>
    <row r="260" spans="1:7" s="106" customFormat="1" outlineLevel="3" x14ac:dyDescent="0.25">
      <c r="A260" s="107"/>
      <c r="B260" s="108"/>
      <c r="C260" s="109" t="s">
        <v>133</v>
      </c>
      <c r="D260" s="110"/>
      <c r="E260" s="111"/>
      <c r="F260" s="119">
        <v>4</v>
      </c>
      <c r="G260" s="113">
        <v>192</v>
      </c>
    </row>
    <row r="261" spans="1:7" s="106" customFormat="1" outlineLevel="2" x14ac:dyDescent="0.25">
      <c r="A261" s="120" t="s">
        <v>467</v>
      </c>
      <c r="B261" s="121" t="s">
        <v>150</v>
      </c>
      <c r="C261" s="122" t="s">
        <v>151</v>
      </c>
      <c r="D261" s="121" t="s">
        <v>152</v>
      </c>
      <c r="E261" s="123">
        <v>6.1199999999999996E-3</v>
      </c>
      <c r="F261" s="124">
        <v>7110</v>
      </c>
      <c r="G261" s="125">
        <v>43.51</v>
      </c>
    </row>
    <row r="262" spans="1:7" s="106" customFormat="1" outlineLevel="2" x14ac:dyDescent="0.25">
      <c r="A262" s="126"/>
      <c r="B262" s="127"/>
      <c r="C262" s="128" t="s">
        <v>153</v>
      </c>
      <c r="D262" s="129" t="s">
        <v>137</v>
      </c>
      <c r="E262" s="130">
        <v>6.1199999999999996E-3</v>
      </c>
      <c r="F262" s="131">
        <v>2755</v>
      </c>
      <c r="G262" s="132">
        <v>16.86</v>
      </c>
    </row>
    <row r="263" spans="1:7" s="106" customFormat="1" outlineLevel="2" x14ac:dyDescent="0.25">
      <c r="A263" s="120" t="s">
        <v>468</v>
      </c>
      <c r="B263" s="121" t="s">
        <v>236</v>
      </c>
      <c r="C263" s="122" t="s">
        <v>237</v>
      </c>
      <c r="D263" s="121" t="s">
        <v>152</v>
      </c>
      <c r="E263" s="123">
        <v>6.1199999999999997E-2</v>
      </c>
      <c r="F263" s="124">
        <v>9446</v>
      </c>
      <c r="G263" s="125">
        <v>578.1</v>
      </c>
    </row>
    <row r="264" spans="1:7" s="106" customFormat="1" outlineLevel="2" x14ac:dyDescent="0.25">
      <c r="A264" s="126"/>
      <c r="B264" s="127"/>
      <c r="C264" s="128" t="s">
        <v>153</v>
      </c>
      <c r="D264" s="129" t="s">
        <v>137</v>
      </c>
      <c r="E264" s="130">
        <v>6.1199999999999997E-2</v>
      </c>
      <c r="F264" s="131">
        <v>3291</v>
      </c>
      <c r="G264" s="132">
        <v>201.41</v>
      </c>
    </row>
    <row r="265" spans="1:7" s="106" customFormat="1" outlineLevel="3" x14ac:dyDescent="0.25">
      <c r="A265" s="107" t="s">
        <v>469</v>
      </c>
      <c r="B265" s="108"/>
      <c r="C265" s="114" t="s">
        <v>134</v>
      </c>
      <c r="D265" s="115"/>
      <c r="E265" s="116"/>
      <c r="F265" s="117">
        <v>37</v>
      </c>
      <c r="G265" s="118">
        <v>1776</v>
      </c>
    </row>
    <row r="266" spans="1:7" s="106" customFormat="1" outlineLevel="2" x14ac:dyDescent="0.25">
      <c r="A266" s="120" t="s">
        <v>470</v>
      </c>
      <c r="B266" s="121" t="s">
        <v>471</v>
      </c>
      <c r="C266" s="122" t="s">
        <v>472</v>
      </c>
      <c r="D266" s="121" t="s">
        <v>256</v>
      </c>
      <c r="E266" s="123">
        <v>0.14879999999999999</v>
      </c>
      <c r="F266" s="124">
        <v>1103</v>
      </c>
      <c r="G266" s="125">
        <v>164.13</v>
      </c>
    </row>
    <row r="267" spans="1:7" s="106" customFormat="1" ht="13.5" outlineLevel="2" x14ac:dyDescent="0.25">
      <c r="A267" s="120" t="s">
        <v>473</v>
      </c>
      <c r="B267" s="121" t="s">
        <v>456</v>
      </c>
      <c r="C267" s="122" t="s">
        <v>457</v>
      </c>
      <c r="D267" s="121" t="s">
        <v>297</v>
      </c>
      <c r="E267" s="123">
        <v>0.4032</v>
      </c>
      <c r="F267" s="124">
        <v>4057</v>
      </c>
      <c r="G267" s="125">
        <v>1635.78</v>
      </c>
    </row>
    <row r="268" spans="1:7" s="106" customFormat="1" outlineLevel="2" x14ac:dyDescent="0.25">
      <c r="A268" s="137" t="s">
        <v>474</v>
      </c>
      <c r="B268" s="138" t="s">
        <v>475</v>
      </c>
      <c r="C268" s="139" t="s">
        <v>476</v>
      </c>
      <c r="D268" s="138" t="s">
        <v>215</v>
      </c>
      <c r="E268" s="140">
        <v>3.3119999999999997E-2</v>
      </c>
      <c r="F268" s="141">
        <v>250310</v>
      </c>
      <c r="G268" s="142">
        <v>8290.27</v>
      </c>
    </row>
    <row r="269" spans="1:7" s="106" customFormat="1" ht="41.25" x14ac:dyDescent="0.25">
      <c r="A269" s="99" t="s">
        <v>477</v>
      </c>
      <c r="B269" s="100" t="s">
        <v>478</v>
      </c>
      <c r="C269" s="101" t="s">
        <v>479</v>
      </c>
      <c r="D269" s="102" t="s">
        <v>480</v>
      </c>
      <c r="E269" s="103">
        <v>169.8</v>
      </c>
      <c r="F269" s="104">
        <v>3422</v>
      </c>
      <c r="G269" s="105">
        <v>581056</v>
      </c>
    </row>
    <row r="270" spans="1:7" s="106" customFormat="1" outlineLevel="3" x14ac:dyDescent="0.25">
      <c r="A270" s="107"/>
      <c r="B270" s="108"/>
      <c r="C270" s="109" t="s">
        <v>128</v>
      </c>
      <c r="D270" s="110"/>
      <c r="E270" s="111"/>
      <c r="F270" s="112"/>
      <c r="G270" s="113"/>
    </row>
    <row r="271" spans="1:7" s="106" customFormat="1" outlineLevel="3" x14ac:dyDescent="0.25">
      <c r="A271" s="107" t="s">
        <v>481</v>
      </c>
      <c r="B271" s="108"/>
      <c r="C271" s="114" t="s">
        <v>129</v>
      </c>
      <c r="D271" s="115"/>
      <c r="E271" s="116"/>
      <c r="F271" s="117">
        <v>3049</v>
      </c>
      <c r="G271" s="118">
        <v>517720</v>
      </c>
    </row>
    <row r="272" spans="1:7" s="106" customFormat="1" outlineLevel="3" x14ac:dyDescent="0.25">
      <c r="A272" s="107"/>
      <c r="B272" s="108"/>
      <c r="C272" s="109" t="s">
        <v>131</v>
      </c>
      <c r="D272" s="110"/>
      <c r="E272" s="111"/>
      <c r="F272" s="119">
        <v>1532</v>
      </c>
      <c r="G272" s="113">
        <v>260134</v>
      </c>
    </row>
    <row r="273" spans="1:7" s="106" customFormat="1" ht="24" outlineLevel="2" x14ac:dyDescent="0.25">
      <c r="A273" s="120" t="s">
        <v>482</v>
      </c>
      <c r="B273" s="121" t="s">
        <v>483</v>
      </c>
      <c r="C273" s="122" t="s">
        <v>484</v>
      </c>
      <c r="D273" s="121" t="s">
        <v>137</v>
      </c>
      <c r="E273" s="123">
        <v>84.475499999999997</v>
      </c>
      <c r="F273" s="124">
        <v>6129</v>
      </c>
      <c r="G273" s="125">
        <v>517750.34</v>
      </c>
    </row>
    <row r="274" spans="1:7" s="106" customFormat="1" outlineLevel="3" x14ac:dyDescent="0.25">
      <c r="A274" s="107" t="s">
        <v>485</v>
      </c>
      <c r="B274" s="108"/>
      <c r="C274" s="114" t="s">
        <v>132</v>
      </c>
      <c r="D274" s="115"/>
      <c r="E274" s="116"/>
      <c r="F274" s="117">
        <v>17</v>
      </c>
      <c r="G274" s="118">
        <v>2887</v>
      </c>
    </row>
    <row r="275" spans="1:7" s="106" customFormat="1" outlineLevel="3" x14ac:dyDescent="0.25">
      <c r="A275" s="107"/>
      <c r="B275" s="108"/>
      <c r="C275" s="109" t="s">
        <v>133</v>
      </c>
      <c r="D275" s="110"/>
      <c r="E275" s="111"/>
      <c r="F275" s="119">
        <v>5</v>
      </c>
      <c r="G275" s="113">
        <v>849</v>
      </c>
    </row>
    <row r="276" spans="1:7" s="106" customFormat="1" outlineLevel="2" x14ac:dyDescent="0.25">
      <c r="A276" s="120" t="s">
        <v>486</v>
      </c>
      <c r="B276" s="121" t="s">
        <v>150</v>
      </c>
      <c r="C276" s="122" t="s">
        <v>151</v>
      </c>
      <c r="D276" s="121" t="s">
        <v>152</v>
      </c>
      <c r="E276" s="123">
        <v>0.1082475</v>
      </c>
      <c r="F276" s="124">
        <v>7110</v>
      </c>
      <c r="G276" s="125">
        <v>769.64</v>
      </c>
    </row>
    <row r="277" spans="1:7" s="106" customFormat="1" outlineLevel="2" x14ac:dyDescent="0.25">
      <c r="A277" s="126"/>
      <c r="B277" s="127"/>
      <c r="C277" s="128" t="s">
        <v>153</v>
      </c>
      <c r="D277" s="129" t="s">
        <v>137</v>
      </c>
      <c r="E277" s="130">
        <v>0.1082475</v>
      </c>
      <c r="F277" s="131">
        <v>2755</v>
      </c>
      <c r="G277" s="132">
        <v>298.22000000000003</v>
      </c>
    </row>
    <row r="278" spans="1:7" s="106" customFormat="1" outlineLevel="2" x14ac:dyDescent="0.25">
      <c r="A278" s="120" t="s">
        <v>487</v>
      </c>
      <c r="B278" s="121" t="s">
        <v>275</v>
      </c>
      <c r="C278" s="122" t="s">
        <v>276</v>
      </c>
      <c r="D278" s="121" t="s">
        <v>152</v>
      </c>
      <c r="E278" s="123">
        <v>6.4948500000000006E-2</v>
      </c>
      <c r="F278" s="124">
        <v>14521</v>
      </c>
      <c r="G278" s="125">
        <v>943.12</v>
      </c>
    </row>
    <row r="279" spans="1:7" s="106" customFormat="1" outlineLevel="2" x14ac:dyDescent="0.25">
      <c r="A279" s="126"/>
      <c r="B279" s="127"/>
      <c r="C279" s="128" t="s">
        <v>153</v>
      </c>
      <c r="D279" s="129" t="s">
        <v>137</v>
      </c>
      <c r="E279" s="130">
        <v>6.4948500000000006E-2</v>
      </c>
      <c r="F279" s="131">
        <v>4701</v>
      </c>
      <c r="G279" s="132">
        <v>305.32</v>
      </c>
    </row>
    <row r="280" spans="1:7" s="106" customFormat="1" outlineLevel="2" x14ac:dyDescent="0.25">
      <c r="A280" s="120" t="s">
        <v>488</v>
      </c>
      <c r="B280" s="121" t="s">
        <v>236</v>
      </c>
      <c r="C280" s="122" t="s">
        <v>237</v>
      </c>
      <c r="D280" s="121" t="s">
        <v>152</v>
      </c>
      <c r="E280" s="123">
        <v>6.4948500000000006E-2</v>
      </c>
      <c r="F280" s="124">
        <v>9446</v>
      </c>
      <c r="G280" s="125">
        <v>613.5</v>
      </c>
    </row>
    <row r="281" spans="1:7" s="106" customFormat="1" outlineLevel="2" x14ac:dyDescent="0.25">
      <c r="A281" s="126"/>
      <c r="B281" s="127"/>
      <c r="C281" s="128" t="s">
        <v>153</v>
      </c>
      <c r="D281" s="129" t="s">
        <v>137</v>
      </c>
      <c r="E281" s="130">
        <v>6.4948500000000006E-2</v>
      </c>
      <c r="F281" s="131">
        <v>3291</v>
      </c>
      <c r="G281" s="132">
        <v>213.75</v>
      </c>
    </row>
    <row r="282" spans="1:7" s="106" customFormat="1" outlineLevel="2" x14ac:dyDescent="0.25">
      <c r="A282" s="120" t="s">
        <v>489</v>
      </c>
      <c r="B282" s="121" t="s">
        <v>490</v>
      </c>
      <c r="C282" s="122" t="s">
        <v>491</v>
      </c>
      <c r="D282" s="121" t="s">
        <v>152</v>
      </c>
      <c r="E282" s="123">
        <v>1.991754</v>
      </c>
      <c r="F282" s="124">
        <v>148</v>
      </c>
      <c r="G282" s="125">
        <v>294.77999999999997</v>
      </c>
    </row>
    <row r="283" spans="1:7" s="106" customFormat="1" outlineLevel="3" x14ac:dyDescent="0.25">
      <c r="A283" s="107" t="s">
        <v>492</v>
      </c>
      <c r="B283" s="108"/>
      <c r="C283" s="114" t="s">
        <v>134</v>
      </c>
      <c r="D283" s="115"/>
      <c r="E283" s="116"/>
      <c r="F283" s="117">
        <v>48</v>
      </c>
      <c r="G283" s="118">
        <v>8150</v>
      </c>
    </row>
    <row r="284" spans="1:7" s="106" customFormat="1" outlineLevel="2" x14ac:dyDescent="0.25">
      <c r="A284" s="120" t="s">
        <v>493</v>
      </c>
      <c r="B284" s="121" t="s">
        <v>494</v>
      </c>
      <c r="C284" s="122" t="s">
        <v>495</v>
      </c>
      <c r="D284" s="121" t="s">
        <v>256</v>
      </c>
      <c r="E284" s="123">
        <v>4.2450000000000001</v>
      </c>
      <c r="F284" s="124">
        <v>398</v>
      </c>
      <c r="G284" s="125">
        <v>1689.51</v>
      </c>
    </row>
    <row r="285" spans="1:7" s="106" customFormat="1" ht="13.5" outlineLevel="2" x14ac:dyDescent="0.25">
      <c r="A285" s="120" t="s">
        <v>496</v>
      </c>
      <c r="B285" s="121" t="s">
        <v>429</v>
      </c>
      <c r="C285" s="122" t="s">
        <v>430</v>
      </c>
      <c r="D285" s="121" t="s">
        <v>242</v>
      </c>
      <c r="E285" s="123">
        <v>0.13583999999999999</v>
      </c>
      <c r="F285" s="124">
        <v>262</v>
      </c>
      <c r="G285" s="125">
        <v>35.590000000000003</v>
      </c>
    </row>
    <row r="286" spans="1:7" s="106" customFormat="1" ht="24" outlineLevel="2" x14ac:dyDescent="0.25">
      <c r="A286" s="120" t="s">
        <v>497</v>
      </c>
      <c r="B286" s="121" t="s">
        <v>498</v>
      </c>
      <c r="C286" s="122" t="s">
        <v>499</v>
      </c>
      <c r="D286" s="121" t="s">
        <v>256</v>
      </c>
      <c r="E286" s="123">
        <v>19.866599999999998</v>
      </c>
      <c r="F286" s="124">
        <v>326</v>
      </c>
      <c r="G286" s="125">
        <v>6476.51</v>
      </c>
    </row>
    <row r="287" spans="1:7" s="106" customFormat="1" outlineLevel="2" x14ac:dyDescent="0.25">
      <c r="A287" s="137" t="s">
        <v>500</v>
      </c>
      <c r="B287" s="138" t="s">
        <v>501</v>
      </c>
      <c r="C287" s="139" t="s">
        <v>502</v>
      </c>
      <c r="D287" s="138" t="s">
        <v>256</v>
      </c>
      <c r="E287" s="140">
        <v>466.78019999999998</v>
      </c>
      <c r="F287" s="141">
        <v>112</v>
      </c>
      <c r="G287" s="142">
        <v>52279.38</v>
      </c>
    </row>
    <row r="288" spans="1:7" s="106" customFormat="1" ht="41.25" x14ac:dyDescent="0.25">
      <c r="A288" s="99" t="s">
        <v>503</v>
      </c>
      <c r="B288" s="100" t="s">
        <v>504</v>
      </c>
      <c r="C288" s="101" t="s">
        <v>505</v>
      </c>
      <c r="D288" s="102" t="s">
        <v>461</v>
      </c>
      <c r="E288" s="103">
        <v>169.8</v>
      </c>
      <c r="F288" s="104">
        <v>1713</v>
      </c>
      <c r="G288" s="105">
        <v>290867</v>
      </c>
    </row>
    <row r="289" spans="1:7" s="106" customFormat="1" outlineLevel="3" x14ac:dyDescent="0.25">
      <c r="A289" s="107"/>
      <c r="B289" s="108"/>
      <c r="C289" s="109" t="s">
        <v>128</v>
      </c>
      <c r="D289" s="110"/>
      <c r="E289" s="111"/>
      <c r="F289" s="112"/>
      <c r="G289" s="113"/>
    </row>
    <row r="290" spans="1:7" s="106" customFormat="1" outlineLevel="3" x14ac:dyDescent="0.25">
      <c r="A290" s="107" t="s">
        <v>506</v>
      </c>
      <c r="B290" s="108"/>
      <c r="C290" s="114" t="s">
        <v>129</v>
      </c>
      <c r="D290" s="115"/>
      <c r="E290" s="116"/>
      <c r="F290" s="117">
        <v>1670</v>
      </c>
      <c r="G290" s="118">
        <v>283566</v>
      </c>
    </row>
    <row r="291" spans="1:7" s="106" customFormat="1" outlineLevel="3" x14ac:dyDescent="0.25">
      <c r="A291" s="107"/>
      <c r="B291" s="108"/>
      <c r="C291" s="109" t="s">
        <v>131</v>
      </c>
      <c r="D291" s="110"/>
      <c r="E291" s="111"/>
      <c r="F291" s="119">
        <v>840</v>
      </c>
      <c r="G291" s="113">
        <v>142632</v>
      </c>
    </row>
    <row r="292" spans="1:7" s="106" customFormat="1" ht="24" outlineLevel="2" x14ac:dyDescent="0.25">
      <c r="A292" s="120" t="s">
        <v>507</v>
      </c>
      <c r="B292" s="121" t="s">
        <v>508</v>
      </c>
      <c r="C292" s="122" t="s">
        <v>509</v>
      </c>
      <c r="D292" s="121" t="s">
        <v>137</v>
      </c>
      <c r="E292" s="123">
        <v>43.961219999999997</v>
      </c>
      <c r="F292" s="124">
        <v>6450</v>
      </c>
      <c r="G292" s="125">
        <v>283549.87</v>
      </c>
    </row>
    <row r="293" spans="1:7" s="106" customFormat="1" outlineLevel="3" x14ac:dyDescent="0.25">
      <c r="A293" s="107" t="s">
        <v>510</v>
      </c>
      <c r="B293" s="108"/>
      <c r="C293" s="114" t="s">
        <v>132</v>
      </c>
      <c r="D293" s="115"/>
      <c r="E293" s="116"/>
      <c r="F293" s="117">
        <v>3</v>
      </c>
      <c r="G293" s="118">
        <v>510</v>
      </c>
    </row>
    <row r="294" spans="1:7" s="106" customFormat="1" outlineLevel="3" x14ac:dyDescent="0.25">
      <c r="A294" s="107"/>
      <c r="B294" s="108"/>
      <c r="C294" s="109" t="s">
        <v>133</v>
      </c>
      <c r="D294" s="110"/>
      <c r="E294" s="111"/>
      <c r="F294" s="119">
        <v>1</v>
      </c>
      <c r="G294" s="113">
        <v>170</v>
      </c>
    </row>
    <row r="295" spans="1:7" s="106" customFormat="1" outlineLevel="2" x14ac:dyDescent="0.25">
      <c r="A295" s="120" t="s">
        <v>511</v>
      </c>
      <c r="B295" s="121" t="s">
        <v>150</v>
      </c>
      <c r="C295" s="122" t="s">
        <v>151</v>
      </c>
      <c r="D295" s="121" t="s">
        <v>152</v>
      </c>
      <c r="E295" s="123">
        <v>2.1649499999999999E-2</v>
      </c>
      <c r="F295" s="124">
        <v>7110</v>
      </c>
      <c r="G295" s="125">
        <v>153.93</v>
      </c>
    </row>
    <row r="296" spans="1:7" s="106" customFormat="1" outlineLevel="2" x14ac:dyDescent="0.25">
      <c r="A296" s="126"/>
      <c r="B296" s="127"/>
      <c r="C296" s="128" t="s">
        <v>153</v>
      </c>
      <c r="D296" s="129" t="s">
        <v>137</v>
      </c>
      <c r="E296" s="130">
        <v>2.1649499999999999E-2</v>
      </c>
      <c r="F296" s="131">
        <v>2755</v>
      </c>
      <c r="G296" s="132">
        <v>59.64</v>
      </c>
    </row>
    <row r="297" spans="1:7" s="106" customFormat="1" outlineLevel="2" x14ac:dyDescent="0.25">
      <c r="A297" s="120" t="s">
        <v>512</v>
      </c>
      <c r="B297" s="121" t="s">
        <v>236</v>
      </c>
      <c r="C297" s="122" t="s">
        <v>237</v>
      </c>
      <c r="D297" s="121" t="s">
        <v>152</v>
      </c>
      <c r="E297" s="123">
        <v>4.3298999999999997E-2</v>
      </c>
      <c r="F297" s="124">
        <v>9446</v>
      </c>
      <c r="G297" s="125">
        <v>409</v>
      </c>
    </row>
    <row r="298" spans="1:7" s="106" customFormat="1" outlineLevel="2" x14ac:dyDescent="0.25">
      <c r="A298" s="126"/>
      <c r="B298" s="127"/>
      <c r="C298" s="128" t="s">
        <v>153</v>
      </c>
      <c r="D298" s="129" t="s">
        <v>137</v>
      </c>
      <c r="E298" s="130">
        <v>4.3298999999999997E-2</v>
      </c>
      <c r="F298" s="131">
        <v>3291</v>
      </c>
      <c r="G298" s="132">
        <v>142.5</v>
      </c>
    </row>
    <row r="299" spans="1:7" s="106" customFormat="1" outlineLevel="3" x14ac:dyDescent="0.25">
      <c r="A299" s="107" t="s">
        <v>513</v>
      </c>
      <c r="B299" s="108"/>
      <c r="C299" s="114" t="s">
        <v>134</v>
      </c>
      <c r="D299" s="115"/>
      <c r="E299" s="116"/>
      <c r="F299" s="117">
        <v>40</v>
      </c>
      <c r="G299" s="118">
        <v>6792</v>
      </c>
    </row>
    <row r="300" spans="1:7" s="106" customFormat="1" ht="24" outlineLevel="2" x14ac:dyDescent="0.25">
      <c r="A300" s="120" t="s">
        <v>514</v>
      </c>
      <c r="B300" s="121" t="s">
        <v>498</v>
      </c>
      <c r="C300" s="122" t="s">
        <v>499</v>
      </c>
      <c r="D300" s="121" t="s">
        <v>256</v>
      </c>
      <c r="E300" s="123">
        <v>20.376000000000001</v>
      </c>
      <c r="F300" s="124">
        <v>326</v>
      </c>
      <c r="G300" s="125">
        <v>6642.58</v>
      </c>
    </row>
    <row r="301" spans="1:7" s="106" customFormat="1" outlineLevel="2" x14ac:dyDescent="0.25">
      <c r="A301" s="120" t="s">
        <v>515</v>
      </c>
      <c r="B301" s="121" t="s">
        <v>471</v>
      </c>
      <c r="C301" s="122" t="s">
        <v>472</v>
      </c>
      <c r="D301" s="121" t="s">
        <v>256</v>
      </c>
      <c r="E301" s="123">
        <v>0.15282000000000001</v>
      </c>
      <c r="F301" s="124">
        <v>1103</v>
      </c>
      <c r="G301" s="125">
        <v>168.56</v>
      </c>
    </row>
    <row r="302" spans="1:7" s="106" customFormat="1" ht="38.25" x14ac:dyDescent="0.25">
      <c r="A302" s="99" t="s">
        <v>516</v>
      </c>
      <c r="B302" s="100" t="s">
        <v>517</v>
      </c>
      <c r="C302" s="101" t="s">
        <v>518</v>
      </c>
      <c r="D302" s="102" t="s">
        <v>256</v>
      </c>
      <c r="E302" s="133">
        <v>37</v>
      </c>
      <c r="F302" s="104">
        <v>439</v>
      </c>
      <c r="G302" s="105">
        <v>16243</v>
      </c>
    </row>
    <row r="303" spans="1:7" s="106" customFormat="1" ht="38.25" x14ac:dyDescent="0.25">
      <c r="A303" s="99" t="s">
        <v>519</v>
      </c>
      <c r="B303" s="100" t="s">
        <v>517</v>
      </c>
      <c r="C303" s="101" t="s">
        <v>520</v>
      </c>
      <c r="D303" s="102" t="s">
        <v>256</v>
      </c>
      <c r="E303" s="133">
        <v>11</v>
      </c>
      <c r="F303" s="104">
        <v>439</v>
      </c>
      <c r="G303" s="105">
        <v>4829</v>
      </c>
    </row>
    <row r="304" spans="1:7" s="106" customFormat="1" ht="22.5" x14ac:dyDescent="0.25">
      <c r="A304" s="99" t="s">
        <v>521</v>
      </c>
      <c r="B304" s="100" t="s">
        <v>522</v>
      </c>
      <c r="C304" s="101" t="s">
        <v>523</v>
      </c>
      <c r="D304" s="102" t="s">
        <v>143</v>
      </c>
      <c r="E304" s="133">
        <v>43</v>
      </c>
      <c r="F304" s="104">
        <v>8248</v>
      </c>
      <c r="G304" s="105">
        <v>354664</v>
      </c>
    </row>
    <row r="305" spans="1:7" s="106" customFormat="1" outlineLevel="3" x14ac:dyDescent="0.25">
      <c r="A305" s="107"/>
      <c r="B305" s="108"/>
      <c r="C305" s="109" t="s">
        <v>128</v>
      </c>
      <c r="D305" s="110"/>
      <c r="E305" s="111"/>
      <c r="F305" s="112"/>
      <c r="G305" s="113"/>
    </row>
    <row r="306" spans="1:7" s="106" customFormat="1" outlineLevel="3" x14ac:dyDescent="0.25">
      <c r="A306" s="107" t="s">
        <v>524</v>
      </c>
      <c r="B306" s="108"/>
      <c r="C306" s="114" t="s">
        <v>129</v>
      </c>
      <c r="D306" s="115"/>
      <c r="E306" s="116"/>
      <c r="F306" s="117">
        <v>7626</v>
      </c>
      <c r="G306" s="118">
        <v>327918</v>
      </c>
    </row>
    <row r="307" spans="1:7" s="106" customFormat="1" outlineLevel="3" x14ac:dyDescent="0.25">
      <c r="A307" s="107"/>
      <c r="B307" s="108"/>
      <c r="C307" s="109" t="s">
        <v>131</v>
      </c>
      <c r="D307" s="110"/>
      <c r="E307" s="111"/>
      <c r="F307" s="119">
        <v>3832</v>
      </c>
      <c r="G307" s="113">
        <v>164776</v>
      </c>
    </row>
    <row r="308" spans="1:7" s="106" customFormat="1" ht="24" outlineLevel="2" x14ac:dyDescent="0.25">
      <c r="A308" s="120" t="s">
        <v>525</v>
      </c>
      <c r="B308" s="121" t="s">
        <v>526</v>
      </c>
      <c r="C308" s="122" t="s">
        <v>527</v>
      </c>
      <c r="D308" s="121" t="s">
        <v>137</v>
      </c>
      <c r="E308" s="123">
        <v>51.698900000000002</v>
      </c>
      <c r="F308" s="124">
        <v>6342</v>
      </c>
      <c r="G308" s="125">
        <v>327874.42</v>
      </c>
    </row>
    <row r="309" spans="1:7" s="106" customFormat="1" outlineLevel="3" x14ac:dyDescent="0.25">
      <c r="A309" s="107" t="s">
        <v>528</v>
      </c>
      <c r="B309" s="108"/>
      <c r="C309" s="114" t="s">
        <v>132</v>
      </c>
      <c r="D309" s="115"/>
      <c r="E309" s="116"/>
      <c r="F309" s="117">
        <v>622</v>
      </c>
      <c r="G309" s="118">
        <v>26746</v>
      </c>
    </row>
    <row r="310" spans="1:7" s="106" customFormat="1" outlineLevel="3" x14ac:dyDescent="0.25">
      <c r="A310" s="107"/>
      <c r="B310" s="108"/>
      <c r="C310" s="109" t="s">
        <v>133</v>
      </c>
      <c r="D310" s="110"/>
      <c r="E310" s="111"/>
      <c r="F310" s="119">
        <v>219</v>
      </c>
      <c r="G310" s="113">
        <v>9417</v>
      </c>
    </row>
    <row r="311" spans="1:7" s="106" customFormat="1" outlineLevel="2" x14ac:dyDescent="0.25">
      <c r="A311" s="120" t="s">
        <v>529</v>
      </c>
      <c r="B311" s="121" t="s">
        <v>334</v>
      </c>
      <c r="C311" s="122" t="s">
        <v>335</v>
      </c>
      <c r="D311" s="121" t="s">
        <v>152</v>
      </c>
      <c r="E311" s="123">
        <v>2.9331375</v>
      </c>
      <c r="F311" s="124">
        <v>13</v>
      </c>
      <c r="G311" s="125">
        <v>38.130000000000003</v>
      </c>
    </row>
    <row r="312" spans="1:7" s="106" customFormat="1" outlineLevel="2" x14ac:dyDescent="0.25">
      <c r="A312" s="120" t="s">
        <v>530</v>
      </c>
      <c r="B312" s="121" t="s">
        <v>150</v>
      </c>
      <c r="C312" s="122" t="s">
        <v>151</v>
      </c>
      <c r="D312" s="121" t="s">
        <v>152</v>
      </c>
      <c r="E312" s="123">
        <v>0.41666999999999998</v>
      </c>
      <c r="F312" s="124">
        <v>7110</v>
      </c>
      <c r="G312" s="125">
        <v>2962.52</v>
      </c>
    </row>
    <row r="313" spans="1:7" s="106" customFormat="1" outlineLevel="2" x14ac:dyDescent="0.25">
      <c r="A313" s="126"/>
      <c r="B313" s="127"/>
      <c r="C313" s="128" t="s">
        <v>153</v>
      </c>
      <c r="D313" s="129" t="s">
        <v>137</v>
      </c>
      <c r="E313" s="130">
        <v>0.41666999999999998</v>
      </c>
      <c r="F313" s="131">
        <v>2755</v>
      </c>
      <c r="G313" s="132">
        <v>1147.93</v>
      </c>
    </row>
    <row r="314" spans="1:7" s="106" customFormat="1" outlineLevel="2" x14ac:dyDescent="0.25">
      <c r="A314" s="120" t="s">
        <v>531</v>
      </c>
      <c r="B314" s="121" t="s">
        <v>236</v>
      </c>
      <c r="C314" s="122" t="s">
        <v>237</v>
      </c>
      <c r="D314" s="121" t="s">
        <v>152</v>
      </c>
      <c r="E314" s="123">
        <v>2.5109849999999998</v>
      </c>
      <c r="F314" s="124">
        <v>9446</v>
      </c>
      <c r="G314" s="125">
        <v>23718.76</v>
      </c>
    </row>
    <row r="315" spans="1:7" s="106" customFormat="1" outlineLevel="2" x14ac:dyDescent="0.25">
      <c r="A315" s="126"/>
      <c r="B315" s="127"/>
      <c r="C315" s="128" t="s">
        <v>153</v>
      </c>
      <c r="D315" s="129" t="s">
        <v>137</v>
      </c>
      <c r="E315" s="130">
        <v>2.5109849999999998</v>
      </c>
      <c r="F315" s="131">
        <v>3291</v>
      </c>
      <c r="G315" s="132">
        <v>8263.65</v>
      </c>
    </row>
    <row r="316" spans="1:7" s="106" customFormat="1" ht="25.5" x14ac:dyDescent="0.25">
      <c r="A316" s="99" t="s">
        <v>532</v>
      </c>
      <c r="B316" s="100" t="s">
        <v>533</v>
      </c>
      <c r="C316" s="101" t="s">
        <v>534</v>
      </c>
      <c r="D316" s="102" t="s">
        <v>347</v>
      </c>
      <c r="E316" s="133">
        <v>500</v>
      </c>
      <c r="F316" s="143">
        <v>910.72</v>
      </c>
      <c r="G316" s="105">
        <v>455360</v>
      </c>
    </row>
    <row r="317" spans="1:7" s="106" customFormat="1" ht="25.5" x14ac:dyDescent="0.25">
      <c r="A317" s="99" t="s">
        <v>535</v>
      </c>
      <c r="B317" s="100" t="s">
        <v>533</v>
      </c>
      <c r="C317" s="101" t="s">
        <v>536</v>
      </c>
      <c r="D317" s="102" t="s">
        <v>347</v>
      </c>
      <c r="E317" s="133">
        <v>500</v>
      </c>
      <c r="F317" s="143">
        <v>910.72</v>
      </c>
      <c r="G317" s="105">
        <v>455360</v>
      </c>
    </row>
    <row r="318" spans="1:7" s="106" customFormat="1" ht="22.5" x14ac:dyDescent="0.25">
      <c r="A318" s="99" t="s">
        <v>537</v>
      </c>
      <c r="B318" s="100" t="s">
        <v>538</v>
      </c>
      <c r="C318" s="101" t="s">
        <v>539</v>
      </c>
      <c r="D318" s="102" t="s">
        <v>190</v>
      </c>
      <c r="E318" s="133">
        <v>37</v>
      </c>
      <c r="F318" s="143">
        <v>1083.75</v>
      </c>
      <c r="G318" s="105">
        <v>40099</v>
      </c>
    </row>
    <row r="319" spans="1:7" s="106" customFormat="1" ht="22.5" x14ac:dyDescent="0.25">
      <c r="A319" s="99" t="s">
        <v>540</v>
      </c>
      <c r="B319" s="100" t="s">
        <v>538</v>
      </c>
      <c r="C319" s="101" t="s">
        <v>541</v>
      </c>
      <c r="D319" s="102" t="s">
        <v>347</v>
      </c>
      <c r="E319" s="133">
        <v>500</v>
      </c>
      <c r="F319" s="143">
        <v>355.17</v>
      </c>
      <c r="G319" s="105">
        <v>177585</v>
      </c>
    </row>
    <row r="320" spans="1:7" s="106" customFormat="1" ht="22.5" x14ac:dyDescent="0.25">
      <c r="A320" s="99" t="s">
        <v>542</v>
      </c>
      <c r="B320" s="100" t="s">
        <v>538</v>
      </c>
      <c r="C320" s="101" t="s">
        <v>543</v>
      </c>
      <c r="D320" s="102" t="s">
        <v>190</v>
      </c>
      <c r="E320" s="103">
        <v>36.6</v>
      </c>
      <c r="F320" s="143">
        <v>728.58</v>
      </c>
      <c r="G320" s="105">
        <v>26666</v>
      </c>
    </row>
    <row r="321" spans="1:7" s="106" customFormat="1" ht="22.5" x14ac:dyDescent="0.25">
      <c r="A321" s="99" t="s">
        <v>544</v>
      </c>
      <c r="B321" s="100" t="s">
        <v>538</v>
      </c>
      <c r="C321" s="101" t="s">
        <v>545</v>
      </c>
      <c r="D321" s="102" t="s">
        <v>190</v>
      </c>
      <c r="E321" s="103">
        <v>73.8</v>
      </c>
      <c r="F321" s="143">
        <v>728.58</v>
      </c>
      <c r="G321" s="105">
        <v>53769</v>
      </c>
    </row>
    <row r="322" spans="1:7" s="106" customFormat="1" ht="22.5" x14ac:dyDescent="0.25">
      <c r="A322" s="99" t="s">
        <v>546</v>
      </c>
      <c r="B322" s="100" t="s">
        <v>538</v>
      </c>
      <c r="C322" s="101" t="s">
        <v>547</v>
      </c>
      <c r="D322" s="102" t="s">
        <v>190</v>
      </c>
      <c r="E322" s="103">
        <v>25.5</v>
      </c>
      <c r="F322" s="143">
        <v>437.14</v>
      </c>
      <c r="G322" s="105">
        <v>11147</v>
      </c>
    </row>
    <row r="323" spans="1:7" s="106" customFormat="1" ht="22.5" x14ac:dyDescent="0.25">
      <c r="A323" s="99" t="s">
        <v>548</v>
      </c>
      <c r="B323" s="100" t="s">
        <v>533</v>
      </c>
      <c r="C323" s="101" t="s">
        <v>549</v>
      </c>
      <c r="D323" s="102" t="s">
        <v>347</v>
      </c>
      <c r="E323" s="133">
        <v>40</v>
      </c>
      <c r="F323" s="143">
        <v>273.22000000000003</v>
      </c>
      <c r="G323" s="105">
        <v>10929</v>
      </c>
    </row>
    <row r="324" spans="1:7" s="106" customFormat="1" ht="22.5" x14ac:dyDescent="0.25">
      <c r="A324" s="99" t="s">
        <v>550</v>
      </c>
      <c r="B324" s="100" t="s">
        <v>522</v>
      </c>
      <c r="C324" s="101" t="s">
        <v>523</v>
      </c>
      <c r="D324" s="102" t="s">
        <v>143</v>
      </c>
      <c r="E324" s="133">
        <v>105</v>
      </c>
      <c r="F324" s="104">
        <v>8248</v>
      </c>
      <c r="G324" s="105">
        <v>866040</v>
      </c>
    </row>
    <row r="325" spans="1:7" s="106" customFormat="1" outlineLevel="3" x14ac:dyDescent="0.25">
      <c r="A325" s="107"/>
      <c r="B325" s="108"/>
      <c r="C325" s="109" t="s">
        <v>128</v>
      </c>
      <c r="D325" s="110"/>
      <c r="E325" s="111"/>
      <c r="F325" s="112"/>
      <c r="G325" s="113"/>
    </row>
    <row r="326" spans="1:7" s="106" customFormat="1" outlineLevel="3" x14ac:dyDescent="0.25">
      <c r="A326" s="107" t="s">
        <v>551</v>
      </c>
      <c r="B326" s="108"/>
      <c r="C326" s="114" t="s">
        <v>129</v>
      </c>
      <c r="D326" s="115"/>
      <c r="E326" s="116"/>
      <c r="F326" s="117">
        <v>7626</v>
      </c>
      <c r="G326" s="118">
        <v>800730</v>
      </c>
    </row>
    <row r="327" spans="1:7" s="106" customFormat="1" outlineLevel="3" x14ac:dyDescent="0.25">
      <c r="A327" s="107"/>
      <c r="B327" s="108"/>
      <c r="C327" s="109" t="s">
        <v>131</v>
      </c>
      <c r="D327" s="110"/>
      <c r="E327" s="111"/>
      <c r="F327" s="119">
        <v>3832</v>
      </c>
      <c r="G327" s="113">
        <v>402360</v>
      </c>
    </row>
    <row r="328" spans="1:7" s="106" customFormat="1" ht="24" outlineLevel="2" x14ac:dyDescent="0.25">
      <c r="A328" s="120" t="s">
        <v>552</v>
      </c>
      <c r="B328" s="121" t="s">
        <v>526</v>
      </c>
      <c r="C328" s="122" t="s">
        <v>527</v>
      </c>
      <c r="D328" s="121" t="s">
        <v>137</v>
      </c>
      <c r="E328" s="123">
        <v>126.2415</v>
      </c>
      <c r="F328" s="124">
        <v>6342</v>
      </c>
      <c r="G328" s="125">
        <v>800623.59</v>
      </c>
    </row>
    <row r="329" spans="1:7" s="106" customFormat="1" outlineLevel="3" x14ac:dyDescent="0.25">
      <c r="A329" s="107" t="s">
        <v>553</v>
      </c>
      <c r="B329" s="108"/>
      <c r="C329" s="114" t="s">
        <v>132</v>
      </c>
      <c r="D329" s="115"/>
      <c r="E329" s="116"/>
      <c r="F329" s="117">
        <v>622</v>
      </c>
      <c r="G329" s="118">
        <v>65310</v>
      </c>
    </row>
    <row r="330" spans="1:7" s="106" customFormat="1" outlineLevel="3" x14ac:dyDescent="0.25">
      <c r="A330" s="107"/>
      <c r="B330" s="108"/>
      <c r="C330" s="109" t="s">
        <v>133</v>
      </c>
      <c r="D330" s="110"/>
      <c r="E330" s="111"/>
      <c r="F330" s="119">
        <v>219</v>
      </c>
      <c r="G330" s="113">
        <v>22995</v>
      </c>
    </row>
    <row r="331" spans="1:7" s="106" customFormat="1" outlineLevel="2" x14ac:dyDescent="0.25">
      <c r="A331" s="120" t="s">
        <v>554</v>
      </c>
      <c r="B331" s="121" t="s">
        <v>334</v>
      </c>
      <c r="C331" s="122" t="s">
        <v>335</v>
      </c>
      <c r="D331" s="121" t="s">
        <v>152</v>
      </c>
      <c r="E331" s="123">
        <v>7.1623124999999996</v>
      </c>
      <c r="F331" s="124">
        <v>13</v>
      </c>
      <c r="G331" s="125">
        <v>93.11</v>
      </c>
    </row>
    <row r="332" spans="1:7" s="106" customFormat="1" outlineLevel="2" x14ac:dyDescent="0.25">
      <c r="A332" s="120" t="s">
        <v>555</v>
      </c>
      <c r="B332" s="121" t="s">
        <v>150</v>
      </c>
      <c r="C332" s="122" t="s">
        <v>151</v>
      </c>
      <c r="D332" s="121" t="s">
        <v>152</v>
      </c>
      <c r="E332" s="123">
        <v>1.01745</v>
      </c>
      <c r="F332" s="124">
        <v>7110</v>
      </c>
      <c r="G332" s="125">
        <v>7234.07</v>
      </c>
    </row>
    <row r="333" spans="1:7" s="106" customFormat="1" outlineLevel="2" x14ac:dyDescent="0.25">
      <c r="A333" s="126"/>
      <c r="B333" s="127"/>
      <c r="C333" s="128" t="s">
        <v>153</v>
      </c>
      <c r="D333" s="129" t="s">
        <v>137</v>
      </c>
      <c r="E333" s="130">
        <v>1.01745</v>
      </c>
      <c r="F333" s="131">
        <v>2755</v>
      </c>
      <c r="G333" s="132">
        <v>2803.07</v>
      </c>
    </row>
    <row r="334" spans="1:7" s="106" customFormat="1" outlineLevel="2" x14ac:dyDescent="0.25">
      <c r="A334" s="120" t="s">
        <v>556</v>
      </c>
      <c r="B334" s="121" t="s">
        <v>236</v>
      </c>
      <c r="C334" s="122" t="s">
        <v>237</v>
      </c>
      <c r="D334" s="121" t="s">
        <v>152</v>
      </c>
      <c r="E334" s="123">
        <v>6.131475</v>
      </c>
      <c r="F334" s="124">
        <v>9446</v>
      </c>
      <c r="G334" s="125">
        <v>57917.91</v>
      </c>
    </row>
    <row r="335" spans="1:7" s="106" customFormat="1" outlineLevel="2" x14ac:dyDescent="0.25">
      <c r="A335" s="126"/>
      <c r="B335" s="127"/>
      <c r="C335" s="128" t="s">
        <v>153</v>
      </c>
      <c r="D335" s="129" t="s">
        <v>137</v>
      </c>
      <c r="E335" s="130">
        <v>6.131475</v>
      </c>
      <c r="F335" s="131">
        <v>3291</v>
      </c>
      <c r="G335" s="132">
        <v>20178.68</v>
      </c>
    </row>
    <row r="336" spans="1:7" s="106" customFormat="1" ht="25.5" x14ac:dyDescent="0.25">
      <c r="A336" s="99" t="s">
        <v>557</v>
      </c>
      <c r="B336" s="100" t="s">
        <v>533</v>
      </c>
      <c r="C336" s="101" t="s">
        <v>558</v>
      </c>
      <c r="D336" s="102" t="s">
        <v>347</v>
      </c>
      <c r="E336" s="133">
        <v>18</v>
      </c>
      <c r="F336" s="143">
        <v>287484.27</v>
      </c>
      <c r="G336" s="105">
        <v>5174717</v>
      </c>
    </row>
    <row r="337" spans="1:7" s="106" customFormat="1" ht="22.5" x14ac:dyDescent="0.25">
      <c r="A337" s="99" t="s">
        <v>559</v>
      </c>
      <c r="B337" s="100" t="s">
        <v>533</v>
      </c>
      <c r="C337" s="101" t="s">
        <v>560</v>
      </c>
      <c r="D337" s="102" t="s">
        <v>347</v>
      </c>
      <c r="E337" s="133">
        <v>13</v>
      </c>
      <c r="F337" s="143">
        <v>25507.279999999999</v>
      </c>
      <c r="G337" s="105">
        <v>331595</v>
      </c>
    </row>
    <row r="338" spans="1:7" s="106" customFormat="1" ht="22.5" x14ac:dyDescent="0.25">
      <c r="A338" s="99" t="s">
        <v>561</v>
      </c>
      <c r="B338" s="100" t="s">
        <v>533</v>
      </c>
      <c r="C338" s="101" t="s">
        <v>562</v>
      </c>
      <c r="D338" s="102" t="s">
        <v>347</v>
      </c>
      <c r="E338" s="133">
        <v>13</v>
      </c>
      <c r="F338" s="143">
        <v>144270.79999999999</v>
      </c>
      <c r="G338" s="105">
        <v>1875520</v>
      </c>
    </row>
    <row r="339" spans="1:7" s="106" customFormat="1" ht="41.25" x14ac:dyDescent="0.25">
      <c r="A339" s="99" t="s">
        <v>563</v>
      </c>
      <c r="B339" s="100" t="s">
        <v>564</v>
      </c>
      <c r="C339" s="101" t="s">
        <v>565</v>
      </c>
      <c r="D339" s="102" t="s">
        <v>480</v>
      </c>
      <c r="E339" s="133">
        <v>420</v>
      </c>
      <c r="F339" s="104">
        <v>2160</v>
      </c>
      <c r="G339" s="105">
        <v>907200</v>
      </c>
    </row>
    <row r="340" spans="1:7" s="106" customFormat="1" outlineLevel="3" x14ac:dyDescent="0.25">
      <c r="A340" s="107"/>
      <c r="B340" s="108"/>
      <c r="C340" s="109" t="s">
        <v>128</v>
      </c>
      <c r="D340" s="110"/>
      <c r="E340" s="111"/>
      <c r="F340" s="112"/>
      <c r="G340" s="113"/>
    </row>
    <row r="341" spans="1:7" s="106" customFormat="1" outlineLevel="3" x14ac:dyDescent="0.25">
      <c r="A341" s="107" t="s">
        <v>566</v>
      </c>
      <c r="B341" s="108"/>
      <c r="C341" s="114" t="s">
        <v>129</v>
      </c>
      <c r="D341" s="115"/>
      <c r="E341" s="116"/>
      <c r="F341" s="117">
        <v>1787</v>
      </c>
      <c r="G341" s="118">
        <v>750540</v>
      </c>
    </row>
    <row r="342" spans="1:7" s="106" customFormat="1" outlineLevel="3" x14ac:dyDescent="0.25">
      <c r="A342" s="107"/>
      <c r="B342" s="108"/>
      <c r="C342" s="109" t="s">
        <v>131</v>
      </c>
      <c r="D342" s="110"/>
      <c r="E342" s="111"/>
      <c r="F342" s="119">
        <v>898</v>
      </c>
      <c r="G342" s="113">
        <v>377160</v>
      </c>
    </row>
    <row r="343" spans="1:7" s="106" customFormat="1" ht="24" outlineLevel="2" x14ac:dyDescent="0.25">
      <c r="A343" s="120" t="s">
        <v>567</v>
      </c>
      <c r="B343" s="121" t="s">
        <v>464</v>
      </c>
      <c r="C343" s="122" t="s">
        <v>465</v>
      </c>
      <c r="D343" s="121" t="s">
        <v>137</v>
      </c>
      <c r="E343" s="123">
        <v>126.96599999999999</v>
      </c>
      <c r="F343" s="124">
        <v>5912</v>
      </c>
      <c r="G343" s="125">
        <v>750622.99</v>
      </c>
    </row>
    <row r="344" spans="1:7" s="106" customFormat="1" outlineLevel="3" x14ac:dyDescent="0.25">
      <c r="A344" s="107" t="s">
        <v>568</v>
      </c>
      <c r="B344" s="108"/>
      <c r="C344" s="114" t="s">
        <v>132</v>
      </c>
      <c r="D344" s="115"/>
      <c r="E344" s="116"/>
      <c r="F344" s="117">
        <v>17</v>
      </c>
      <c r="G344" s="118">
        <v>7140</v>
      </c>
    </row>
    <row r="345" spans="1:7" s="106" customFormat="1" outlineLevel="3" x14ac:dyDescent="0.25">
      <c r="A345" s="107"/>
      <c r="B345" s="108"/>
      <c r="C345" s="109" t="s">
        <v>133</v>
      </c>
      <c r="D345" s="110"/>
      <c r="E345" s="111"/>
      <c r="F345" s="119">
        <v>5</v>
      </c>
      <c r="G345" s="113">
        <v>2100</v>
      </c>
    </row>
    <row r="346" spans="1:7" s="106" customFormat="1" outlineLevel="2" x14ac:dyDescent="0.25">
      <c r="A346" s="120" t="s">
        <v>569</v>
      </c>
      <c r="B346" s="121" t="s">
        <v>150</v>
      </c>
      <c r="C346" s="122" t="s">
        <v>151</v>
      </c>
      <c r="D346" s="121" t="s">
        <v>152</v>
      </c>
      <c r="E346" s="123">
        <v>0.26774999999999999</v>
      </c>
      <c r="F346" s="124">
        <v>7110</v>
      </c>
      <c r="G346" s="125">
        <v>1903.7</v>
      </c>
    </row>
    <row r="347" spans="1:7" s="106" customFormat="1" outlineLevel="2" x14ac:dyDescent="0.25">
      <c r="A347" s="126"/>
      <c r="B347" s="127"/>
      <c r="C347" s="128" t="s">
        <v>153</v>
      </c>
      <c r="D347" s="129" t="s">
        <v>137</v>
      </c>
      <c r="E347" s="130">
        <v>0.26774999999999999</v>
      </c>
      <c r="F347" s="131">
        <v>2755</v>
      </c>
      <c r="G347" s="132">
        <v>737.65</v>
      </c>
    </row>
    <row r="348" spans="1:7" s="106" customFormat="1" outlineLevel="2" x14ac:dyDescent="0.25">
      <c r="A348" s="120" t="s">
        <v>570</v>
      </c>
      <c r="B348" s="121" t="s">
        <v>275</v>
      </c>
      <c r="C348" s="122" t="s">
        <v>276</v>
      </c>
      <c r="D348" s="121" t="s">
        <v>152</v>
      </c>
      <c r="E348" s="123">
        <v>0.16064999999999999</v>
      </c>
      <c r="F348" s="124">
        <v>14521</v>
      </c>
      <c r="G348" s="125">
        <v>2332.8000000000002</v>
      </c>
    </row>
    <row r="349" spans="1:7" s="106" customFormat="1" outlineLevel="2" x14ac:dyDescent="0.25">
      <c r="A349" s="126"/>
      <c r="B349" s="127"/>
      <c r="C349" s="128" t="s">
        <v>153</v>
      </c>
      <c r="D349" s="129" t="s">
        <v>137</v>
      </c>
      <c r="E349" s="130">
        <v>0.16064999999999999</v>
      </c>
      <c r="F349" s="131">
        <v>4701</v>
      </c>
      <c r="G349" s="132">
        <v>755.22</v>
      </c>
    </row>
    <row r="350" spans="1:7" s="106" customFormat="1" outlineLevel="2" x14ac:dyDescent="0.25">
      <c r="A350" s="120" t="s">
        <v>571</v>
      </c>
      <c r="B350" s="121" t="s">
        <v>236</v>
      </c>
      <c r="C350" s="122" t="s">
        <v>237</v>
      </c>
      <c r="D350" s="121" t="s">
        <v>152</v>
      </c>
      <c r="E350" s="123">
        <v>0.16064999999999999</v>
      </c>
      <c r="F350" s="124">
        <v>9446</v>
      </c>
      <c r="G350" s="125">
        <v>1517.5</v>
      </c>
    </row>
    <row r="351" spans="1:7" s="106" customFormat="1" outlineLevel="2" x14ac:dyDescent="0.25">
      <c r="A351" s="126"/>
      <c r="B351" s="127"/>
      <c r="C351" s="128" t="s">
        <v>153</v>
      </c>
      <c r="D351" s="129" t="s">
        <v>137</v>
      </c>
      <c r="E351" s="130">
        <v>0.16064999999999999</v>
      </c>
      <c r="F351" s="131">
        <v>3291</v>
      </c>
      <c r="G351" s="132">
        <v>528.70000000000005</v>
      </c>
    </row>
    <row r="352" spans="1:7" s="106" customFormat="1" outlineLevel="2" x14ac:dyDescent="0.25">
      <c r="A352" s="120" t="s">
        <v>572</v>
      </c>
      <c r="B352" s="121" t="s">
        <v>490</v>
      </c>
      <c r="C352" s="122" t="s">
        <v>491</v>
      </c>
      <c r="D352" s="121" t="s">
        <v>152</v>
      </c>
      <c r="E352" s="123">
        <v>4.9265999999999996</v>
      </c>
      <c r="F352" s="124">
        <v>148</v>
      </c>
      <c r="G352" s="125">
        <v>729.14</v>
      </c>
    </row>
    <row r="353" spans="1:7" s="106" customFormat="1" outlineLevel="3" x14ac:dyDescent="0.25">
      <c r="A353" s="107" t="s">
        <v>573</v>
      </c>
      <c r="B353" s="108"/>
      <c r="C353" s="114" t="s">
        <v>134</v>
      </c>
      <c r="D353" s="115"/>
      <c r="E353" s="116"/>
      <c r="F353" s="117">
        <v>48</v>
      </c>
      <c r="G353" s="118">
        <v>20160</v>
      </c>
    </row>
    <row r="354" spans="1:7" s="106" customFormat="1" outlineLevel="2" x14ac:dyDescent="0.25">
      <c r="A354" s="120" t="s">
        <v>574</v>
      </c>
      <c r="B354" s="121" t="s">
        <v>494</v>
      </c>
      <c r="C354" s="122" t="s">
        <v>495</v>
      </c>
      <c r="D354" s="121" t="s">
        <v>256</v>
      </c>
      <c r="E354" s="123">
        <v>10.5</v>
      </c>
      <c r="F354" s="124">
        <v>398</v>
      </c>
      <c r="G354" s="125">
        <v>4179</v>
      </c>
    </row>
    <row r="355" spans="1:7" s="106" customFormat="1" ht="13.5" outlineLevel="2" x14ac:dyDescent="0.25">
      <c r="A355" s="120" t="s">
        <v>575</v>
      </c>
      <c r="B355" s="121" t="s">
        <v>429</v>
      </c>
      <c r="C355" s="122" t="s">
        <v>430</v>
      </c>
      <c r="D355" s="121" t="s">
        <v>242</v>
      </c>
      <c r="E355" s="123">
        <v>0.33600000000000002</v>
      </c>
      <c r="F355" s="124">
        <v>262</v>
      </c>
      <c r="G355" s="125">
        <v>88.03</v>
      </c>
    </row>
    <row r="356" spans="1:7" s="106" customFormat="1" ht="24" outlineLevel="2" x14ac:dyDescent="0.25">
      <c r="A356" s="120" t="s">
        <v>576</v>
      </c>
      <c r="B356" s="121" t="s">
        <v>498</v>
      </c>
      <c r="C356" s="122" t="s">
        <v>499</v>
      </c>
      <c r="D356" s="121" t="s">
        <v>256</v>
      </c>
      <c r="E356" s="123">
        <v>49.14</v>
      </c>
      <c r="F356" s="124">
        <v>326</v>
      </c>
      <c r="G356" s="125">
        <v>16019.64</v>
      </c>
    </row>
    <row r="357" spans="1:7" s="106" customFormat="1" outlineLevel="2" x14ac:dyDescent="0.25">
      <c r="A357" s="137" t="s">
        <v>577</v>
      </c>
      <c r="B357" s="138" t="s">
        <v>501</v>
      </c>
      <c r="C357" s="139" t="s">
        <v>502</v>
      </c>
      <c r="D357" s="138" t="s">
        <v>256</v>
      </c>
      <c r="E357" s="140">
        <v>1154.58</v>
      </c>
      <c r="F357" s="141">
        <v>112</v>
      </c>
      <c r="G357" s="142">
        <v>129312.96000000001</v>
      </c>
    </row>
    <row r="358" spans="1:7" s="106" customFormat="1" ht="41.25" x14ac:dyDescent="0.25">
      <c r="A358" s="99" t="s">
        <v>578</v>
      </c>
      <c r="B358" s="100" t="s">
        <v>579</v>
      </c>
      <c r="C358" s="101" t="s">
        <v>580</v>
      </c>
      <c r="D358" s="102" t="s">
        <v>480</v>
      </c>
      <c r="E358" s="133">
        <v>420</v>
      </c>
      <c r="F358" s="104">
        <v>2314</v>
      </c>
      <c r="G358" s="105">
        <v>971880</v>
      </c>
    </row>
    <row r="359" spans="1:7" s="106" customFormat="1" outlineLevel="3" x14ac:dyDescent="0.25">
      <c r="A359" s="107"/>
      <c r="B359" s="108"/>
      <c r="C359" s="109" t="s">
        <v>128</v>
      </c>
      <c r="D359" s="110"/>
      <c r="E359" s="111"/>
      <c r="F359" s="112"/>
      <c r="G359" s="113"/>
    </row>
    <row r="360" spans="1:7" s="106" customFormat="1" outlineLevel="3" x14ac:dyDescent="0.25">
      <c r="A360" s="107" t="s">
        <v>581</v>
      </c>
      <c r="B360" s="108"/>
      <c r="C360" s="114" t="s">
        <v>129</v>
      </c>
      <c r="D360" s="115"/>
      <c r="E360" s="116"/>
      <c r="F360" s="117">
        <v>1941</v>
      </c>
      <c r="G360" s="118">
        <v>815220</v>
      </c>
    </row>
    <row r="361" spans="1:7" s="106" customFormat="1" outlineLevel="3" x14ac:dyDescent="0.25">
      <c r="A361" s="107"/>
      <c r="B361" s="108"/>
      <c r="C361" s="109" t="s">
        <v>131</v>
      </c>
      <c r="D361" s="110"/>
      <c r="E361" s="111"/>
      <c r="F361" s="119">
        <v>975</v>
      </c>
      <c r="G361" s="113">
        <v>409500</v>
      </c>
    </row>
    <row r="362" spans="1:7" s="106" customFormat="1" ht="24" outlineLevel="2" x14ac:dyDescent="0.25">
      <c r="A362" s="120" t="s">
        <v>582</v>
      </c>
      <c r="B362" s="121" t="s">
        <v>583</v>
      </c>
      <c r="C362" s="122" t="s">
        <v>584</v>
      </c>
      <c r="D362" s="121" t="s">
        <v>137</v>
      </c>
      <c r="E362" s="123">
        <v>135.44999999999999</v>
      </c>
      <c r="F362" s="124">
        <v>6020</v>
      </c>
      <c r="G362" s="125">
        <v>815409</v>
      </c>
    </row>
    <row r="363" spans="1:7" s="106" customFormat="1" outlineLevel="3" x14ac:dyDescent="0.25">
      <c r="A363" s="107" t="s">
        <v>585</v>
      </c>
      <c r="B363" s="108"/>
      <c r="C363" s="114" t="s">
        <v>132</v>
      </c>
      <c r="D363" s="115"/>
      <c r="E363" s="116"/>
      <c r="F363" s="117">
        <v>17</v>
      </c>
      <c r="G363" s="118">
        <v>7140</v>
      </c>
    </row>
    <row r="364" spans="1:7" s="106" customFormat="1" outlineLevel="3" x14ac:dyDescent="0.25">
      <c r="A364" s="107"/>
      <c r="B364" s="108"/>
      <c r="C364" s="109" t="s">
        <v>133</v>
      </c>
      <c r="D364" s="110"/>
      <c r="E364" s="111"/>
      <c r="F364" s="119">
        <v>5</v>
      </c>
      <c r="G364" s="113">
        <v>2100</v>
      </c>
    </row>
    <row r="365" spans="1:7" s="106" customFormat="1" outlineLevel="2" x14ac:dyDescent="0.25">
      <c r="A365" s="120" t="s">
        <v>586</v>
      </c>
      <c r="B365" s="121" t="s">
        <v>150</v>
      </c>
      <c r="C365" s="122" t="s">
        <v>151</v>
      </c>
      <c r="D365" s="121" t="s">
        <v>152</v>
      </c>
      <c r="E365" s="123">
        <v>0.26774999999999999</v>
      </c>
      <c r="F365" s="124">
        <v>7110</v>
      </c>
      <c r="G365" s="125">
        <v>1903.7</v>
      </c>
    </row>
    <row r="366" spans="1:7" s="106" customFormat="1" outlineLevel="2" x14ac:dyDescent="0.25">
      <c r="A366" s="126"/>
      <c r="B366" s="127"/>
      <c r="C366" s="128" t="s">
        <v>153</v>
      </c>
      <c r="D366" s="129" t="s">
        <v>137</v>
      </c>
      <c r="E366" s="130">
        <v>0.26774999999999999</v>
      </c>
      <c r="F366" s="131">
        <v>2755</v>
      </c>
      <c r="G366" s="132">
        <v>737.65</v>
      </c>
    </row>
    <row r="367" spans="1:7" s="106" customFormat="1" outlineLevel="2" x14ac:dyDescent="0.25">
      <c r="A367" s="120" t="s">
        <v>587</v>
      </c>
      <c r="B367" s="121" t="s">
        <v>275</v>
      </c>
      <c r="C367" s="122" t="s">
        <v>276</v>
      </c>
      <c r="D367" s="121" t="s">
        <v>152</v>
      </c>
      <c r="E367" s="123">
        <v>0.16064999999999999</v>
      </c>
      <c r="F367" s="124">
        <v>14521</v>
      </c>
      <c r="G367" s="125">
        <v>2332.8000000000002</v>
      </c>
    </row>
    <row r="368" spans="1:7" s="106" customFormat="1" outlineLevel="2" x14ac:dyDescent="0.25">
      <c r="A368" s="126"/>
      <c r="B368" s="127"/>
      <c r="C368" s="128" t="s">
        <v>153</v>
      </c>
      <c r="D368" s="129" t="s">
        <v>137</v>
      </c>
      <c r="E368" s="130">
        <v>0.16064999999999999</v>
      </c>
      <c r="F368" s="131">
        <v>4701</v>
      </c>
      <c r="G368" s="132">
        <v>755.22</v>
      </c>
    </row>
    <row r="369" spans="1:7" s="106" customFormat="1" outlineLevel="2" x14ac:dyDescent="0.25">
      <c r="A369" s="120" t="s">
        <v>588</v>
      </c>
      <c r="B369" s="121" t="s">
        <v>236</v>
      </c>
      <c r="C369" s="122" t="s">
        <v>237</v>
      </c>
      <c r="D369" s="121" t="s">
        <v>152</v>
      </c>
      <c r="E369" s="123">
        <v>0.16064999999999999</v>
      </c>
      <c r="F369" s="124">
        <v>9446</v>
      </c>
      <c r="G369" s="125">
        <v>1517.5</v>
      </c>
    </row>
    <row r="370" spans="1:7" s="106" customFormat="1" outlineLevel="2" x14ac:dyDescent="0.25">
      <c r="A370" s="126"/>
      <c r="B370" s="127"/>
      <c r="C370" s="128" t="s">
        <v>153</v>
      </c>
      <c r="D370" s="129" t="s">
        <v>137</v>
      </c>
      <c r="E370" s="130">
        <v>0.16064999999999999</v>
      </c>
      <c r="F370" s="131">
        <v>3291</v>
      </c>
      <c r="G370" s="132">
        <v>528.70000000000005</v>
      </c>
    </row>
    <row r="371" spans="1:7" s="106" customFormat="1" outlineLevel="2" x14ac:dyDescent="0.25">
      <c r="A371" s="120" t="s">
        <v>589</v>
      </c>
      <c r="B371" s="121" t="s">
        <v>490</v>
      </c>
      <c r="C371" s="122" t="s">
        <v>491</v>
      </c>
      <c r="D371" s="121" t="s">
        <v>152</v>
      </c>
      <c r="E371" s="123">
        <v>4.9265999999999996</v>
      </c>
      <c r="F371" s="124">
        <v>148</v>
      </c>
      <c r="G371" s="125">
        <v>729.14</v>
      </c>
    </row>
    <row r="372" spans="1:7" s="106" customFormat="1" outlineLevel="3" x14ac:dyDescent="0.25">
      <c r="A372" s="107" t="s">
        <v>590</v>
      </c>
      <c r="B372" s="108"/>
      <c r="C372" s="114" t="s">
        <v>134</v>
      </c>
      <c r="D372" s="115"/>
      <c r="E372" s="116"/>
      <c r="F372" s="117">
        <v>48</v>
      </c>
      <c r="G372" s="118">
        <v>20160</v>
      </c>
    </row>
    <row r="373" spans="1:7" s="106" customFormat="1" outlineLevel="2" x14ac:dyDescent="0.25">
      <c r="A373" s="120" t="s">
        <v>591</v>
      </c>
      <c r="B373" s="121" t="s">
        <v>494</v>
      </c>
      <c r="C373" s="122" t="s">
        <v>495</v>
      </c>
      <c r="D373" s="121" t="s">
        <v>256</v>
      </c>
      <c r="E373" s="123">
        <v>10.5</v>
      </c>
      <c r="F373" s="124">
        <v>398</v>
      </c>
      <c r="G373" s="125">
        <v>4179</v>
      </c>
    </row>
    <row r="374" spans="1:7" s="106" customFormat="1" ht="13.5" outlineLevel="2" x14ac:dyDescent="0.25">
      <c r="A374" s="120" t="s">
        <v>592</v>
      </c>
      <c r="B374" s="121" t="s">
        <v>429</v>
      </c>
      <c r="C374" s="122" t="s">
        <v>430</v>
      </c>
      <c r="D374" s="121" t="s">
        <v>242</v>
      </c>
      <c r="E374" s="123">
        <v>0.33600000000000002</v>
      </c>
      <c r="F374" s="124">
        <v>262</v>
      </c>
      <c r="G374" s="125">
        <v>88.03</v>
      </c>
    </row>
    <row r="375" spans="1:7" s="106" customFormat="1" ht="24" outlineLevel="2" x14ac:dyDescent="0.25">
      <c r="A375" s="120" t="s">
        <v>593</v>
      </c>
      <c r="B375" s="121" t="s">
        <v>498</v>
      </c>
      <c r="C375" s="122" t="s">
        <v>499</v>
      </c>
      <c r="D375" s="121" t="s">
        <v>256</v>
      </c>
      <c r="E375" s="123">
        <v>49.14</v>
      </c>
      <c r="F375" s="124">
        <v>326</v>
      </c>
      <c r="G375" s="125">
        <v>16019.64</v>
      </c>
    </row>
    <row r="376" spans="1:7" s="106" customFormat="1" outlineLevel="2" x14ac:dyDescent="0.25">
      <c r="A376" s="137" t="s">
        <v>594</v>
      </c>
      <c r="B376" s="138" t="s">
        <v>501</v>
      </c>
      <c r="C376" s="139" t="s">
        <v>502</v>
      </c>
      <c r="D376" s="138" t="s">
        <v>256</v>
      </c>
      <c r="E376" s="140">
        <v>1154.58</v>
      </c>
      <c r="F376" s="141">
        <v>112</v>
      </c>
      <c r="G376" s="142">
        <v>129312.96000000001</v>
      </c>
    </row>
    <row r="377" spans="1:7" s="106" customFormat="1" ht="41.25" x14ac:dyDescent="0.25">
      <c r="A377" s="99" t="s">
        <v>595</v>
      </c>
      <c r="B377" s="100" t="s">
        <v>596</v>
      </c>
      <c r="C377" s="101" t="s">
        <v>597</v>
      </c>
      <c r="D377" s="102" t="s">
        <v>461</v>
      </c>
      <c r="E377" s="133">
        <v>420</v>
      </c>
      <c r="F377" s="104">
        <v>1810</v>
      </c>
      <c r="G377" s="105">
        <v>760200</v>
      </c>
    </row>
    <row r="378" spans="1:7" s="106" customFormat="1" outlineLevel="3" x14ac:dyDescent="0.25">
      <c r="A378" s="107"/>
      <c r="B378" s="108"/>
      <c r="C378" s="109" t="s">
        <v>128</v>
      </c>
      <c r="D378" s="110"/>
      <c r="E378" s="111"/>
      <c r="F378" s="112"/>
      <c r="G378" s="113"/>
    </row>
    <row r="379" spans="1:7" s="106" customFormat="1" outlineLevel="3" x14ac:dyDescent="0.25">
      <c r="A379" s="107" t="s">
        <v>598</v>
      </c>
      <c r="B379" s="108"/>
      <c r="C379" s="114" t="s">
        <v>129</v>
      </c>
      <c r="D379" s="115"/>
      <c r="E379" s="116"/>
      <c r="F379" s="117">
        <v>1602</v>
      </c>
      <c r="G379" s="118">
        <v>672840</v>
      </c>
    </row>
    <row r="380" spans="1:7" s="106" customFormat="1" outlineLevel="3" x14ac:dyDescent="0.25">
      <c r="A380" s="107"/>
      <c r="B380" s="108"/>
      <c r="C380" s="109" t="s">
        <v>131</v>
      </c>
      <c r="D380" s="110"/>
      <c r="E380" s="111"/>
      <c r="F380" s="119">
        <v>805</v>
      </c>
      <c r="G380" s="113">
        <v>338100</v>
      </c>
    </row>
    <row r="381" spans="1:7" s="106" customFormat="1" ht="24" outlineLevel="2" x14ac:dyDescent="0.25">
      <c r="A381" s="120" t="s">
        <v>599</v>
      </c>
      <c r="B381" s="121" t="s">
        <v>464</v>
      </c>
      <c r="C381" s="122" t="s">
        <v>465</v>
      </c>
      <c r="D381" s="121" t="s">
        <v>137</v>
      </c>
      <c r="E381" s="123">
        <v>113.82</v>
      </c>
      <c r="F381" s="124">
        <v>5912</v>
      </c>
      <c r="G381" s="125">
        <v>672903.84</v>
      </c>
    </row>
    <row r="382" spans="1:7" s="106" customFormat="1" outlineLevel="3" x14ac:dyDescent="0.25">
      <c r="A382" s="107" t="s">
        <v>600</v>
      </c>
      <c r="B382" s="108"/>
      <c r="C382" s="114" t="s">
        <v>132</v>
      </c>
      <c r="D382" s="115"/>
      <c r="E382" s="116"/>
      <c r="F382" s="117">
        <v>13</v>
      </c>
      <c r="G382" s="118">
        <v>5460</v>
      </c>
    </row>
    <row r="383" spans="1:7" s="106" customFormat="1" outlineLevel="3" x14ac:dyDescent="0.25">
      <c r="A383" s="107"/>
      <c r="B383" s="108"/>
      <c r="C383" s="109" t="s">
        <v>133</v>
      </c>
      <c r="D383" s="110"/>
      <c r="E383" s="111"/>
      <c r="F383" s="119">
        <v>4</v>
      </c>
      <c r="G383" s="113">
        <v>1680</v>
      </c>
    </row>
    <row r="384" spans="1:7" s="106" customFormat="1" outlineLevel="2" x14ac:dyDescent="0.25">
      <c r="A384" s="120" t="s">
        <v>601</v>
      </c>
      <c r="B384" s="121" t="s">
        <v>150</v>
      </c>
      <c r="C384" s="122" t="s">
        <v>151</v>
      </c>
      <c r="D384" s="121" t="s">
        <v>152</v>
      </c>
      <c r="E384" s="123">
        <v>5.355E-2</v>
      </c>
      <c r="F384" s="124">
        <v>7110</v>
      </c>
      <c r="G384" s="125">
        <v>380.74</v>
      </c>
    </row>
    <row r="385" spans="1:7" s="106" customFormat="1" outlineLevel="2" x14ac:dyDescent="0.25">
      <c r="A385" s="126"/>
      <c r="B385" s="127"/>
      <c r="C385" s="128" t="s">
        <v>153</v>
      </c>
      <c r="D385" s="129" t="s">
        <v>137</v>
      </c>
      <c r="E385" s="130">
        <v>5.355E-2</v>
      </c>
      <c r="F385" s="131">
        <v>2755</v>
      </c>
      <c r="G385" s="132">
        <v>147.53</v>
      </c>
    </row>
    <row r="386" spans="1:7" s="106" customFormat="1" outlineLevel="2" x14ac:dyDescent="0.25">
      <c r="A386" s="120" t="s">
        <v>602</v>
      </c>
      <c r="B386" s="121" t="s">
        <v>236</v>
      </c>
      <c r="C386" s="122" t="s">
        <v>237</v>
      </c>
      <c r="D386" s="121" t="s">
        <v>152</v>
      </c>
      <c r="E386" s="123">
        <v>0.53549999999999998</v>
      </c>
      <c r="F386" s="124">
        <v>9446</v>
      </c>
      <c r="G386" s="125">
        <v>5058.33</v>
      </c>
    </row>
    <row r="387" spans="1:7" s="106" customFormat="1" outlineLevel="2" x14ac:dyDescent="0.25">
      <c r="A387" s="126"/>
      <c r="B387" s="127"/>
      <c r="C387" s="128" t="s">
        <v>153</v>
      </c>
      <c r="D387" s="129" t="s">
        <v>137</v>
      </c>
      <c r="E387" s="130">
        <v>0.53549999999999998</v>
      </c>
      <c r="F387" s="131">
        <v>3291</v>
      </c>
      <c r="G387" s="132">
        <v>1762.33</v>
      </c>
    </row>
    <row r="388" spans="1:7" s="106" customFormat="1" outlineLevel="3" x14ac:dyDescent="0.25">
      <c r="A388" s="107" t="s">
        <v>603</v>
      </c>
      <c r="B388" s="108"/>
      <c r="C388" s="114" t="s">
        <v>134</v>
      </c>
      <c r="D388" s="115"/>
      <c r="E388" s="116"/>
      <c r="F388" s="117">
        <v>37</v>
      </c>
      <c r="G388" s="118">
        <v>15540</v>
      </c>
    </row>
    <row r="389" spans="1:7" s="106" customFormat="1" outlineLevel="2" x14ac:dyDescent="0.25">
      <c r="A389" s="120" t="s">
        <v>604</v>
      </c>
      <c r="B389" s="121" t="s">
        <v>471</v>
      </c>
      <c r="C389" s="122" t="s">
        <v>472</v>
      </c>
      <c r="D389" s="121" t="s">
        <v>256</v>
      </c>
      <c r="E389" s="123">
        <v>1.302</v>
      </c>
      <c r="F389" s="124">
        <v>1103</v>
      </c>
      <c r="G389" s="125">
        <v>1436.11</v>
      </c>
    </row>
    <row r="390" spans="1:7" s="106" customFormat="1" ht="13.5" outlineLevel="2" x14ac:dyDescent="0.25">
      <c r="A390" s="120" t="s">
        <v>605</v>
      </c>
      <c r="B390" s="121" t="s">
        <v>456</v>
      </c>
      <c r="C390" s="122" t="s">
        <v>457</v>
      </c>
      <c r="D390" s="121" t="s">
        <v>297</v>
      </c>
      <c r="E390" s="123">
        <v>3.528</v>
      </c>
      <c r="F390" s="124">
        <v>4057</v>
      </c>
      <c r="G390" s="125">
        <v>14313.1</v>
      </c>
    </row>
    <row r="391" spans="1:7" s="106" customFormat="1" outlineLevel="2" x14ac:dyDescent="0.25">
      <c r="A391" s="137" t="s">
        <v>606</v>
      </c>
      <c r="B391" s="138" t="s">
        <v>475</v>
      </c>
      <c r="C391" s="139" t="s">
        <v>476</v>
      </c>
      <c r="D391" s="138" t="s">
        <v>215</v>
      </c>
      <c r="E391" s="140">
        <v>0.2646</v>
      </c>
      <c r="F391" s="141">
        <v>250310</v>
      </c>
      <c r="G391" s="142">
        <v>66232.03</v>
      </c>
    </row>
    <row r="392" spans="1:7" s="106" customFormat="1" ht="25.5" x14ac:dyDescent="0.25">
      <c r="A392" s="99" t="s">
        <v>607</v>
      </c>
      <c r="B392" s="100" t="s">
        <v>517</v>
      </c>
      <c r="C392" s="101" t="s">
        <v>608</v>
      </c>
      <c r="D392" s="102" t="s">
        <v>256</v>
      </c>
      <c r="E392" s="103">
        <v>26.46</v>
      </c>
      <c r="F392" s="104">
        <v>439</v>
      </c>
      <c r="G392" s="105">
        <v>11616</v>
      </c>
    </row>
    <row r="393" spans="1:7" s="106" customFormat="1" ht="28.5" x14ac:dyDescent="0.25">
      <c r="A393" s="99" t="s">
        <v>609</v>
      </c>
      <c r="B393" s="100" t="s">
        <v>610</v>
      </c>
      <c r="C393" s="101" t="s">
        <v>611</v>
      </c>
      <c r="D393" s="102" t="s">
        <v>612</v>
      </c>
      <c r="E393" s="133">
        <v>2</v>
      </c>
      <c r="F393" s="104">
        <v>13681</v>
      </c>
      <c r="G393" s="105">
        <v>27362</v>
      </c>
    </row>
    <row r="394" spans="1:7" s="106" customFormat="1" outlineLevel="3" x14ac:dyDescent="0.25">
      <c r="A394" s="107"/>
      <c r="B394" s="108"/>
      <c r="C394" s="109" t="s">
        <v>128</v>
      </c>
      <c r="D394" s="110"/>
      <c r="E394" s="111"/>
      <c r="F394" s="112"/>
      <c r="G394" s="113"/>
    </row>
    <row r="395" spans="1:7" s="106" customFormat="1" outlineLevel="3" x14ac:dyDescent="0.25">
      <c r="A395" s="107" t="s">
        <v>613</v>
      </c>
      <c r="B395" s="108"/>
      <c r="C395" s="114" t="s">
        <v>129</v>
      </c>
      <c r="D395" s="115"/>
      <c r="E395" s="116"/>
      <c r="F395" s="117">
        <v>10534</v>
      </c>
      <c r="G395" s="118">
        <v>21068</v>
      </c>
    </row>
    <row r="396" spans="1:7" s="106" customFormat="1" outlineLevel="3" x14ac:dyDescent="0.25">
      <c r="A396" s="107"/>
      <c r="B396" s="108"/>
      <c r="C396" s="109" t="s">
        <v>131</v>
      </c>
      <c r="D396" s="110"/>
      <c r="E396" s="111"/>
      <c r="F396" s="119">
        <v>5293</v>
      </c>
      <c r="G396" s="113">
        <v>10586</v>
      </c>
    </row>
    <row r="397" spans="1:7" s="106" customFormat="1" ht="24" outlineLevel="2" x14ac:dyDescent="0.25">
      <c r="A397" s="120" t="s">
        <v>614</v>
      </c>
      <c r="B397" s="121" t="s">
        <v>615</v>
      </c>
      <c r="C397" s="122" t="s">
        <v>616</v>
      </c>
      <c r="D397" s="121" t="s">
        <v>137</v>
      </c>
      <c r="E397" s="123">
        <v>3.6292</v>
      </c>
      <c r="F397" s="124">
        <v>5805</v>
      </c>
      <c r="G397" s="125">
        <v>21067.51</v>
      </c>
    </row>
    <row r="398" spans="1:7" s="106" customFormat="1" outlineLevel="3" x14ac:dyDescent="0.25">
      <c r="A398" s="107" t="s">
        <v>617</v>
      </c>
      <c r="B398" s="108"/>
      <c r="C398" s="114" t="s">
        <v>132</v>
      </c>
      <c r="D398" s="115"/>
      <c r="E398" s="116"/>
      <c r="F398" s="117">
        <v>63</v>
      </c>
      <c r="G398" s="118">
        <v>126</v>
      </c>
    </row>
    <row r="399" spans="1:7" s="106" customFormat="1" outlineLevel="3" x14ac:dyDescent="0.25">
      <c r="A399" s="107"/>
      <c r="B399" s="108"/>
      <c r="C399" s="109" t="s">
        <v>133</v>
      </c>
      <c r="D399" s="110"/>
      <c r="E399" s="111"/>
      <c r="F399" s="119">
        <v>21</v>
      </c>
      <c r="G399" s="113">
        <v>42</v>
      </c>
    </row>
    <row r="400" spans="1:7" s="106" customFormat="1" outlineLevel="2" x14ac:dyDescent="0.25">
      <c r="A400" s="120" t="s">
        <v>618</v>
      </c>
      <c r="B400" s="121" t="s">
        <v>150</v>
      </c>
      <c r="C400" s="122" t="s">
        <v>151</v>
      </c>
      <c r="D400" s="121" t="s">
        <v>152</v>
      </c>
      <c r="E400" s="123">
        <v>5.3550000000000004E-3</v>
      </c>
      <c r="F400" s="124">
        <v>7110</v>
      </c>
      <c r="G400" s="125">
        <v>38.07</v>
      </c>
    </row>
    <row r="401" spans="1:7" s="106" customFormat="1" outlineLevel="2" x14ac:dyDescent="0.25">
      <c r="A401" s="126"/>
      <c r="B401" s="127"/>
      <c r="C401" s="128" t="s">
        <v>153</v>
      </c>
      <c r="D401" s="129" t="s">
        <v>137</v>
      </c>
      <c r="E401" s="130">
        <v>5.3550000000000004E-3</v>
      </c>
      <c r="F401" s="131">
        <v>2755</v>
      </c>
      <c r="G401" s="132">
        <v>14.75</v>
      </c>
    </row>
    <row r="402" spans="1:7" s="106" customFormat="1" outlineLevel="2" x14ac:dyDescent="0.25">
      <c r="A402" s="120" t="s">
        <v>619</v>
      </c>
      <c r="B402" s="121" t="s">
        <v>275</v>
      </c>
      <c r="C402" s="122" t="s">
        <v>276</v>
      </c>
      <c r="D402" s="121" t="s">
        <v>152</v>
      </c>
      <c r="E402" s="123">
        <v>3.5699999999999998E-3</v>
      </c>
      <c r="F402" s="124">
        <v>14521</v>
      </c>
      <c r="G402" s="125">
        <v>51.84</v>
      </c>
    </row>
    <row r="403" spans="1:7" s="106" customFormat="1" outlineLevel="2" x14ac:dyDescent="0.25">
      <c r="A403" s="126"/>
      <c r="B403" s="127"/>
      <c r="C403" s="128" t="s">
        <v>153</v>
      </c>
      <c r="D403" s="129" t="s">
        <v>137</v>
      </c>
      <c r="E403" s="130">
        <v>3.5699999999999998E-3</v>
      </c>
      <c r="F403" s="131">
        <v>4701</v>
      </c>
      <c r="G403" s="132">
        <v>16.78</v>
      </c>
    </row>
    <row r="404" spans="1:7" s="106" customFormat="1" outlineLevel="2" x14ac:dyDescent="0.25">
      <c r="A404" s="120" t="s">
        <v>620</v>
      </c>
      <c r="B404" s="121" t="s">
        <v>236</v>
      </c>
      <c r="C404" s="122" t="s">
        <v>237</v>
      </c>
      <c r="D404" s="121" t="s">
        <v>152</v>
      </c>
      <c r="E404" s="123">
        <v>3.5699999999999998E-3</v>
      </c>
      <c r="F404" s="124">
        <v>9446</v>
      </c>
      <c r="G404" s="125">
        <v>33.72</v>
      </c>
    </row>
    <row r="405" spans="1:7" s="106" customFormat="1" outlineLevel="2" x14ac:dyDescent="0.25">
      <c r="A405" s="126"/>
      <c r="B405" s="127"/>
      <c r="C405" s="128" t="s">
        <v>153</v>
      </c>
      <c r="D405" s="129" t="s">
        <v>137</v>
      </c>
      <c r="E405" s="130">
        <v>3.5699999999999998E-3</v>
      </c>
      <c r="F405" s="131">
        <v>3291</v>
      </c>
      <c r="G405" s="132">
        <v>11.75</v>
      </c>
    </row>
    <row r="406" spans="1:7" s="106" customFormat="1" ht="24" outlineLevel="2" x14ac:dyDescent="0.25">
      <c r="A406" s="120" t="s">
        <v>621</v>
      </c>
      <c r="B406" s="121" t="s">
        <v>622</v>
      </c>
      <c r="C406" s="122" t="s">
        <v>623</v>
      </c>
      <c r="D406" s="121" t="s">
        <v>152</v>
      </c>
      <c r="E406" s="123">
        <v>5.9415000000000003E-2</v>
      </c>
      <c r="F406" s="124">
        <v>26</v>
      </c>
      <c r="G406" s="125">
        <v>1.54</v>
      </c>
    </row>
    <row r="407" spans="1:7" s="106" customFormat="1" outlineLevel="3" x14ac:dyDescent="0.25">
      <c r="A407" s="107" t="s">
        <v>624</v>
      </c>
      <c r="B407" s="108"/>
      <c r="C407" s="114" t="s">
        <v>134</v>
      </c>
      <c r="D407" s="115"/>
      <c r="E407" s="116"/>
      <c r="F407" s="117">
        <v>511</v>
      </c>
      <c r="G407" s="118">
        <v>1022</v>
      </c>
    </row>
    <row r="408" spans="1:7" s="106" customFormat="1" outlineLevel="2" x14ac:dyDescent="0.25">
      <c r="A408" s="120" t="s">
        <v>625</v>
      </c>
      <c r="B408" s="121" t="s">
        <v>626</v>
      </c>
      <c r="C408" s="122" t="s">
        <v>627</v>
      </c>
      <c r="D408" s="121" t="s">
        <v>256</v>
      </c>
      <c r="E408" s="123">
        <v>0.8</v>
      </c>
      <c r="F408" s="124">
        <v>253</v>
      </c>
      <c r="G408" s="125">
        <v>202.4</v>
      </c>
    </row>
    <row r="409" spans="1:7" s="106" customFormat="1" ht="13.5" outlineLevel="2" x14ac:dyDescent="0.25">
      <c r="A409" s="120" t="s">
        <v>628</v>
      </c>
      <c r="B409" s="121" t="s">
        <v>251</v>
      </c>
      <c r="C409" s="122" t="s">
        <v>252</v>
      </c>
      <c r="D409" s="121" t="s">
        <v>242</v>
      </c>
      <c r="E409" s="123">
        <v>0.03</v>
      </c>
      <c r="F409" s="124">
        <v>113</v>
      </c>
      <c r="G409" s="125">
        <v>3.39</v>
      </c>
    </row>
    <row r="410" spans="1:7" s="106" customFormat="1" outlineLevel="2" x14ac:dyDescent="0.25">
      <c r="A410" s="120" t="s">
        <v>629</v>
      </c>
      <c r="B410" s="121" t="s">
        <v>630</v>
      </c>
      <c r="C410" s="122" t="s">
        <v>631</v>
      </c>
      <c r="D410" s="121" t="s">
        <v>256</v>
      </c>
      <c r="E410" s="144">
        <v>8</v>
      </c>
      <c r="F410" s="124">
        <v>72</v>
      </c>
      <c r="G410" s="125">
        <v>576</v>
      </c>
    </row>
    <row r="411" spans="1:7" s="106" customFormat="1" ht="24" outlineLevel="2" x14ac:dyDescent="0.25">
      <c r="A411" s="120" t="s">
        <v>632</v>
      </c>
      <c r="B411" s="121" t="s">
        <v>498</v>
      </c>
      <c r="C411" s="122" t="s">
        <v>499</v>
      </c>
      <c r="D411" s="121" t="s">
        <v>256</v>
      </c>
      <c r="E411" s="123">
        <v>0.6</v>
      </c>
      <c r="F411" s="124">
        <v>326</v>
      </c>
      <c r="G411" s="125">
        <v>195.6</v>
      </c>
    </row>
    <row r="412" spans="1:7" s="106" customFormat="1" outlineLevel="2" x14ac:dyDescent="0.25">
      <c r="A412" s="120" t="s">
        <v>633</v>
      </c>
      <c r="B412" s="121" t="s">
        <v>471</v>
      </c>
      <c r="C412" s="122" t="s">
        <v>472</v>
      </c>
      <c r="D412" s="121" t="s">
        <v>256</v>
      </c>
      <c r="E412" s="123">
        <v>0.04</v>
      </c>
      <c r="F412" s="124">
        <v>1103</v>
      </c>
      <c r="G412" s="125">
        <v>44.12</v>
      </c>
    </row>
    <row r="413" spans="1:7" s="106" customFormat="1" ht="24" outlineLevel="2" x14ac:dyDescent="0.25">
      <c r="A413" s="137" t="s">
        <v>634</v>
      </c>
      <c r="B413" s="138" t="s">
        <v>635</v>
      </c>
      <c r="C413" s="139" t="s">
        <v>636</v>
      </c>
      <c r="D413" s="138" t="s">
        <v>637</v>
      </c>
      <c r="E413" s="140">
        <v>2.04</v>
      </c>
      <c r="F413" s="141">
        <v>2523</v>
      </c>
      <c r="G413" s="142">
        <v>5146.92</v>
      </c>
    </row>
    <row r="414" spans="1:7" s="20" customFormat="1" x14ac:dyDescent="0.25">
      <c r="A414" s="134"/>
      <c r="B414" s="135"/>
      <c r="C414" s="192" t="s">
        <v>638</v>
      </c>
      <c r="D414" s="192"/>
      <c r="E414" s="135"/>
      <c r="F414" s="135"/>
      <c r="G414" s="136"/>
    </row>
    <row r="415" spans="1:7" s="106" customFormat="1" ht="22.5" x14ac:dyDescent="0.25">
      <c r="A415" s="99" t="s">
        <v>639</v>
      </c>
      <c r="B415" s="100" t="s">
        <v>640</v>
      </c>
      <c r="C415" s="101" t="s">
        <v>641</v>
      </c>
      <c r="D415" s="102" t="s">
        <v>642</v>
      </c>
      <c r="E415" s="103">
        <v>169.8</v>
      </c>
      <c r="F415" s="104">
        <v>2555</v>
      </c>
      <c r="G415" s="105">
        <v>433839</v>
      </c>
    </row>
    <row r="416" spans="1:7" s="106" customFormat="1" outlineLevel="3" x14ac:dyDescent="0.25">
      <c r="A416" s="107"/>
      <c r="B416" s="108"/>
      <c r="C416" s="109" t="s">
        <v>128</v>
      </c>
      <c r="D416" s="110"/>
      <c r="E416" s="111"/>
      <c r="F416" s="112"/>
      <c r="G416" s="113"/>
    </row>
    <row r="417" spans="1:7" s="106" customFormat="1" outlineLevel="3" x14ac:dyDescent="0.25">
      <c r="A417" s="107" t="s">
        <v>643</v>
      </c>
      <c r="B417" s="108"/>
      <c r="C417" s="114" t="s">
        <v>129</v>
      </c>
      <c r="D417" s="115"/>
      <c r="E417" s="116"/>
      <c r="F417" s="117">
        <v>2017</v>
      </c>
      <c r="G417" s="118">
        <v>342487</v>
      </c>
    </row>
    <row r="418" spans="1:7" s="106" customFormat="1" outlineLevel="3" x14ac:dyDescent="0.25">
      <c r="A418" s="107"/>
      <c r="B418" s="108"/>
      <c r="C418" s="109" t="s">
        <v>131</v>
      </c>
      <c r="D418" s="110"/>
      <c r="E418" s="111"/>
      <c r="F418" s="119">
        <v>1014</v>
      </c>
      <c r="G418" s="113">
        <v>172177</v>
      </c>
    </row>
    <row r="419" spans="1:7" s="106" customFormat="1" ht="24" outlineLevel="2" x14ac:dyDescent="0.25">
      <c r="A419" s="120" t="s">
        <v>644</v>
      </c>
      <c r="B419" s="121" t="s">
        <v>645</v>
      </c>
      <c r="C419" s="122" t="s">
        <v>646</v>
      </c>
      <c r="D419" s="121" t="s">
        <v>137</v>
      </c>
      <c r="E419" s="123">
        <v>71.910300000000007</v>
      </c>
      <c r="F419" s="124">
        <v>4764</v>
      </c>
      <c r="G419" s="125">
        <v>342580.67</v>
      </c>
    </row>
    <row r="420" spans="1:7" s="106" customFormat="1" outlineLevel="3" x14ac:dyDescent="0.25">
      <c r="A420" s="107" t="s">
        <v>647</v>
      </c>
      <c r="B420" s="108"/>
      <c r="C420" s="114" t="s">
        <v>132</v>
      </c>
      <c r="D420" s="115"/>
      <c r="E420" s="116"/>
      <c r="F420" s="117">
        <v>367</v>
      </c>
      <c r="G420" s="118">
        <v>62316</v>
      </c>
    </row>
    <row r="421" spans="1:7" s="106" customFormat="1" outlineLevel="3" x14ac:dyDescent="0.25">
      <c r="A421" s="107"/>
      <c r="B421" s="108"/>
      <c r="C421" s="109" t="s">
        <v>133</v>
      </c>
      <c r="D421" s="110"/>
      <c r="E421" s="111"/>
      <c r="F421" s="119">
        <v>113</v>
      </c>
      <c r="G421" s="113">
        <v>19187</v>
      </c>
    </row>
    <row r="422" spans="1:7" s="106" customFormat="1" outlineLevel="2" x14ac:dyDescent="0.25">
      <c r="A422" s="120" t="s">
        <v>648</v>
      </c>
      <c r="B422" s="121" t="s">
        <v>150</v>
      </c>
      <c r="C422" s="122" t="s">
        <v>151</v>
      </c>
      <c r="D422" s="121" t="s">
        <v>152</v>
      </c>
      <c r="E422" s="123">
        <v>1.7969085</v>
      </c>
      <c r="F422" s="124">
        <v>7110</v>
      </c>
      <c r="G422" s="125">
        <v>12776.02</v>
      </c>
    </row>
    <row r="423" spans="1:7" s="106" customFormat="1" outlineLevel="2" x14ac:dyDescent="0.25">
      <c r="A423" s="126"/>
      <c r="B423" s="127"/>
      <c r="C423" s="128" t="s">
        <v>153</v>
      </c>
      <c r="D423" s="129" t="s">
        <v>137</v>
      </c>
      <c r="E423" s="130">
        <v>1.7969085</v>
      </c>
      <c r="F423" s="131">
        <v>2755</v>
      </c>
      <c r="G423" s="132">
        <v>4950.4799999999996</v>
      </c>
    </row>
    <row r="424" spans="1:7" s="106" customFormat="1" outlineLevel="2" x14ac:dyDescent="0.25">
      <c r="A424" s="120" t="s">
        <v>649</v>
      </c>
      <c r="B424" s="121" t="s">
        <v>650</v>
      </c>
      <c r="C424" s="122" t="s">
        <v>651</v>
      </c>
      <c r="D424" s="121" t="s">
        <v>152</v>
      </c>
      <c r="E424" s="123">
        <v>2.5979399999999999</v>
      </c>
      <c r="F424" s="124">
        <v>12519</v>
      </c>
      <c r="G424" s="125">
        <v>32523.61</v>
      </c>
    </row>
    <row r="425" spans="1:7" s="106" customFormat="1" outlineLevel="2" x14ac:dyDescent="0.25">
      <c r="A425" s="126"/>
      <c r="B425" s="127"/>
      <c r="C425" s="128" t="s">
        <v>153</v>
      </c>
      <c r="D425" s="129" t="s">
        <v>137</v>
      </c>
      <c r="E425" s="130">
        <v>2.5979399999999999</v>
      </c>
      <c r="F425" s="131">
        <v>3291</v>
      </c>
      <c r="G425" s="132">
        <v>8549.82</v>
      </c>
    </row>
    <row r="426" spans="1:7" s="106" customFormat="1" ht="25.5" outlineLevel="2" x14ac:dyDescent="0.25">
      <c r="A426" s="120" t="s">
        <v>652</v>
      </c>
      <c r="B426" s="121" t="s">
        <v>169</v>
      </c>
      <c r="C426" s="122" t="s">
        <v>170</v>
      </c>
      <c r="D426" s="121" t="s">
        <v>152</v>
      </c>
      <c r="E426" s="123">
        <v>1.7536095</v>
      </c>
      <c r="F426" s="124">
        <v>9566</v>
      </c>
      <c r="G426" s="125">
        <v>16775.03</v>
      </c>
    </row>
    <row r="427" spans="1:7" s="106" customFormat="1" outlineLevel="2" x14ac:dyDescent="0.25">
      <c r="A427" s="126"/>
      <c r="B427" s="127"/>
      <c r="C427" s="128" t="s">
        <v>153</v>
      </c>
      <c r="D427" s="129" t="s">
        <v>137</v>
      </c>
      <c r="E427" s="130">
        <v>1.7536095</v>
      </c>
      <c r="F427" s="131">
        <v>3291</v>
      </c>
      <c r="G427" s="132">
        <v>5771.13</v>
      </c>
    </row>
    <row r="428" spans="1:7" s="106" customFormat="1" outlineLevel="2" x14ac:dyDescent="0.25">
      <c r="A428" s="120" t="s">
        <v>653</v>
      </c>
      <c r="B428" s="121" t="s">
        <v>654</v>
      </c>
      <c r="C428" s="122" t="s">
        <v>655</v>
      </c>
      <c r="D428" s="121" t="s">
        <v>152</v>
      </c>
      <c r="E428" s="123">
        <v>8.5732020000000002</v>
      </c>
      <c r="F428" s="124">
        <v>23</v>
      </c>
      <c r="G428" s="125">
        <v>197.18</v>
      </c>
    </row>
    <row r="429" spans="1:7" s="106" customFormat="1" outlineLevel="3" x14ac:dyDescent="0.25">
      <c r="A429" s="107" t="s">
        <v>656</v>
      </c>
      <c r="B429" s="108"/>
      <c r="C429" s="114" t="s">
        <v>134</v>
      </c>
      <c r="D429" s="115"/>
      <c r="E429" s="116"/>
      <c r="F429" s="117">
        <v>171</v>
      </c>
      <c r="G429" s="118">
        <v>29036</v>
      </c>
    </row>
    <row r="430" spans="1:7" s="106" customFormat="1" ht="13.5" outlineLevel="2" x14ac:dyDescent="0.25">
      <c r="A430" s="120" t="s">
        <v>657</v>
      </c>
      <c r="B430" s="121" t="s">
        <v>658</v>
      </c>
      <c r="C430" s="122" t="s">
        <v>659</v>
      </c>
      <c r="D430" s="121" t="s">
        <v>242</v>
      </c>
      <c r="E430" s="123">
        <v>5.1958799999999998</v>
      </c>
      <c r="F430" s="124">
        <v>5444</v>
      </c>
      <c r="G430" s="125">
        <v>28286.37</v>
      </c>
    </row>
    <row r="431" spans="1:7" s="106" customFormat="1" ht="13.5" outlineLevel="2" x14ac:dyDescent="0.25">
      <c r="A431" s="120" t="s">
        <v>660</v>
      </c>
      <c r="B431" s="121" t="s">
        <v>251</v>
      </c>
      <c r="C431" s="122" t="s">
        <v>252</v>
      </c>
      <c r="D431" s="121" t="s">
        <v>242</v>
      </c>
      <c r="E431" s="123">
        <v>5.9429999999999996</v>
      </c>
      <c r="F431" s="124">
        <v>113</v>
      </c>
      <c r="G431" s="125">
        <v>671.56</v>
      </c>
    </row>
    <row r="432" spans="1:7" s="106" customFormat="1" ht="25.5" x14ac:dyDescent="0.25">
      <c r="A432" s="99" t="s">
        <v>661</v>
      </c>
      <c r="B432" s="100" t="s">
        <v>662</v>
      </c>
      <c r="C432" s="101" t="s">
        <v>663</v>
      </c>
      <c r="D432" s="102" t="s">
        <v>642</v>
      </c>
      <c r="E432" s="103">
        <v>169.8</v>
      </c>
      <c r="F432" s="104">
        <v>305</v>
      </c>
      <c r="G432" s="105">
        <v>51789</v>
      </c>
    </row>
    <row r="433" spans="1:7" s="106" customFormat="1" outlineLevel="3" x14ac:dyDescent="0.25">
      <c r="A433" s="107"/>
      <c r="B433" s="108"/>
      <c r="C433" s="109" t="s">
        <v>128</v>
      </c>
      <c r="D433" s="110"/>
      <c r="E433" s="111"/>
      <c r="F433" s="112"/>
      <c r="G433" s="113"/>
    </row>
    <row r="434" spans="1:7" s="106" customFormat="1" outlineLevel="3" x14ac:dyDescent="0.25">
      <c r="A434" s="107" t="s">
        <v>664</v>
      </c>
      <c r="B434" s="108"/>
      <c r="C434" s="114" t="s">
        <v>129</v>
      </c>
      <c r="D434" s="115"/>
      <c r="E434" s="116"/>
      <c r="F434" s="117">
        <v>235</v>
      </c>
      <c r="G434" s="118">
        <v>39903</v>
      </c>
    </row>
    <row r="435" spans="1:7" s="106" customFormat="1" outlineLevel="3" x14ac:dyDescent="0.25">
      <c r="A435" s="107"/>
      <c r="B435" s="108"/>
      <c r="C435" s="109" t="s">
        <v>131</v>
      </c>
      <c r="D435" s="110"/>
      <c r="E435" s="111"/>
      <c r="F435" s="119">
        <v>115</v>
      </c>
      <c r="G435" s="113">
        <v>19527</v>
      </c>
    </row>
    <row r="436" spans="1:7" s="106" customFormat="1" ht="24" outlineLevel="2" x14ac:dyDescent="0.25">
      <c r="A436" s="120" t="s">
        <v>665</v>
      </c>
      <c r="B436" s="121" t="s">
        <v>645</v>
      </c>
      <c r="C436" s="122" t="s">
        <v>646</v>
      </c>
      <c r="D436" s="121" t="s">
        <v>137</v>
      </c>
      <c r="E436" s="123">
        <v>8.2862399999999994</v>
      </c>
      <c r="F436" s="124">
        <v>4764</v>
      </c>
      <c r="G436" s="125">
        <v>39475.65</v>
      </c>
    </row>
    <row r="437" spans="1:7" s="106" customFormat="1" outlineLevel="3" x14ac:dyDescent="0.25">
      <c r="A437" s="107" t="s">
        <v>666</v>
      </c>
      <c r="B437" s="108"/>
      <c r="C437" s="114" t="s">
        <v>132</v>
      </c>
      <c r="D437" s="115"/>
      <c r="E437" s="116"/>
      <c r="F437" s="117">
        <v>70</v>
      </c>
      <c r="G437" s="118">
        <v>11886</v>
      </c>
    </row>
    <row r="438" spans="1:7" s="106" customFormat="1" outlineLevel="3" x14ac:dyDescent="0.25">
      <c r="A438" s="107"/>
      <c r="B438" s="108"/>
      <c r="C438" s="109" t="s">
        <v>133</v>
      </c>
      <c r="D438" s="110"/>
      <c r="E438" s="111"/>
      <c r="F438" s="119">
        <v>27</v>
      </c>
      <c r="G438" s="113">
        <v>4585</v>
      </c>
    </row>
    <row r="439" spans="1:7" s="106" customFormat="1" outlineLevel="2" x14ac:dyDescent="0.25">
      <c r="A439" s="120" t="s">
        <v>667</v>
      </c>
      <c r="B439" s="121" t="s">
        <v>150</v>
      </c>
      <c r="C439" s="122" t="s">
        <v>151</v>
      </c>
      <c r="D439" s="121" t="s">
        <v>152</v>
      </c>
      <c r="E439" s="123">
        <v>1.645362</v>
      </c>
      <c r="F439" s="124">
        <v>7110</v>
      </c>
      <c r="G439" s="125">
        <v>11698.52</v>
      </c>
    </row>
    <row r="440" spans="1:7" s="106" customFormat="1" outlineLevel="2" x14ac:dyDescent="0.25">
      <c r="A440" s="126"/>
      <c r="B440" s="127"/>
      <c r="C440" s="128" t="s">
        <v>153</v>
      </c>
      <c r="D440" s="129" t="s">
        <v>137</v>
      </c>
      <c r="E440" s="130">
        <v>1.645362</v>
      </c>
      <c r="F440" s="131">
        <v>2755</v>
      </c>
      <c r="G440" s="132">
        <v>4532.97</v>
      </c>
    </row>
    <row r="441" spans="1:7" s="106" customFormat="1" outlineLevel="2" x14ac:dyDescent="0.25">
      <c r="A441" s="120" t="s">
        <v>668</v>
      </c>
      <c r="B441" s="121" t="s">
        <v>654</v>
      </c>
      <c r="C441" s="122" t="s">
        <v>655</v>
      </c>
      <c r="D441" s="121" t="s">
        <v>152</v>
      </c>
      <c r="E441" s="123">
        <v>7.0144380000000002</v>
      </c>
      <c r="F441" s="124">
        <v>23</v>
      </c>
      <c r="G441" s="125">
        <v>161.33000000000001</v>
      </c>
    </row>
    <row r="442" spans="1:7" s="106" customFormat="1" ht="22.5" x14ac:dyDescent="0.25">
      <c r="A442" s="99" t="s">
        <v>669</v>
      </c>
      <c r="B442" s="100" t="s">
        <v>670</v>
      </c>
      <c r="C442" s="101" t="s">
        <v>671</v>
      </c>
      <c r="D442" s="102" t="s">
        <v>672</v>
      </c>
      <c r="E442" s="103">
        <v>8.6598000000000006</v>
      </c>
      <c r="F442" s="145"/>
      <c r="G442" s="105"/>
    </row>
    <row r="443" spans="1:7" s="106" customFormat="1" ht="22.5" x14ac:dyDescent="0.25">
      <c r="A443" s="99" t="s">
        <v>673</v>
      </c>
      <c r="B443" s="100" t="s">
        <v>674</v>
      </c>
      <c r="C443" s="101" t="s">
        <v>675</v>
      </c>
      <c r="D443" s="102" t="s">
        <v>676</v>
      </c>
      <c r="E443" s="103">
        <v>169.8</v>
      </c>
      <c r="F443" s="104">
        <v>2631</v>
      </c>
      <c r="G443" s="105">
        <v>446744</v>
      </c>
    </row>
    <row r="444" spans="1:7" s="106" customFormat="1" outlineLevel="3" x14ac:dyDescent="0.25">
      <c r="A444" s="107"/>
      <c r="B444" s="108"/>
      <c r="C444" s="109" t="s">
        <v>128</v>
      </c>
      <c r="D444" s="110"/>
      <c r="E444" s="111"/>
      <c r="F444" s="112"/>
      <c r="G444" s="113"/>
    </row>
    <row r="445" spans="1:7" s="106" customFormat="1" outlineLevel="3" x14ac:dyDescent="0.25">
      <c r="A445" s="107" t="s">
        <v>677</v>
      </c>
      <c r="B445" s="108"/>
      <c r="C445" s="114" t="s">
        <v>129</v>
      </c>
      <c r="D445" s="115"/>
      <c r="E445" s="116"/>
      <c r="F445" s="117">
        <v>1990</v>
      </c>
      <c r="G445" s="118">
        <v>337902</v>
      </c>
    </row>
    <row r="446" spans="1:7" s="106" customFormat="1" outlineLevel="3" x14ac:dyDescent="0.25">
      <c r="A446" s="107"/>
      <c r="B446" s="108"/>
      <c r="C446" s="109" t="s">
        <v>131</v>
      </c>
      <c r="D446" s="110"/>
      <c r="E446" s="111"/>
      <c r="F446" s="119">
        <v>999</v>
      </c>
      <c r="G446" s="113">
        <v>169630</v>
      </c>
    </row>
    <row r="447" spans="1:7" s="106" customFormat="1" ht="24" outlineLevel="2" x14ac:dyDescent="0.25">
      <c r="A447" s="120" t="s">
        <v>678</v>
      </c>
      <c r="B447" s="121" t="s">
        <v>645</v>
      </c>
      <c r="C447" s="122" t="s">
        <v>646</v>
      </c>
      <c r="D447" s="121" t="s">
        <v>137</v>
      </c>
      <c r="E447" s="123">
        <v>70.908479999999997</v>
      </c>
      <c r="F447" s="124">
        <v>4764</v>
      </c>
      <c r="G447" s="125">
        <v>337808</v>
      </c>
    </row>
    <row r="448" spans="1:7" s="106" customFormat="1" outlineLevel="3" x14ac:dyDescent="0.25">
      <c r="A448" s="107" t="s">
        <v>679</v>
      </c>
      <c r="B448" s="108"/>
      <c r="C448" s="114" t="s">
        <v>132</v>
      </c>
      <c r="D448" s="115"/>
      <c r="E448" s="116"/>
      <c r="F448" s="117">
        <v>118</v>
      </c>
      <c r="G448" s="118">
        <v>20036</v>
      </c>
    </row>
    <row r="449" spans="1:7" s="106" customFormat="1" outlineLevel="3" x14ac:dyDescent="0.25">
      <c r="A449" s="107"/>
      <c r="B449" s="108"/>
      <c r="C449" s="109" t="s">
        <v>133</v>
      </c>
      <c r="D449" s="110"/>
      <c r="E449" s="111"/>
      <c r="F449" s="119">
        <v>45</v>
      </c>
      <c r="G449" s="113">
        <v>7641</v>
      </c>
    </row>
    <row r="450" spans="1:7" s="106" customFormat="1" outlineLevel="2" x14ac:dyDescent="0.25">
      <c r="A450" s="120" t="s">
        <v>680</v>
      </c>
      <c r="B450" s="121" t="s">
        <v>150</v>
      </c>
      <c r="C450" s="122" t="s">
        <v>151</v>
      </c>
      <c r="D450" s="121" t="s">
        <v>152</v>
      </c>
      <c r="E450" s="123">
        <v>2.7494865000000002</v>
      </c>
      <c r="F450" s="124">
        <v>7110</v>
      </c>
      <c r="G450" s="125">
        <v>19548.849999999999</v>
      </c>
    </row>
    <row r="451" spans="1:7" s="106" customFormat="1" outlineLevel="2" x14ac:dyDescent="0.25">
      <c r="A451" s="126"/>
      <c r="B451" s="127"/>
      <c r="C451" s="128" t="s">
        <v>153</v>
      </c>
      <c r="D451" s="129" t="s">
        <v>137</v>
      </c>
      <c r="E451" s="130">
        <v>2.7494865000000002</v>
      </c>
      <c r="F451" s="131">
        <v>2755</v>
      </c>
      <c r="G451" s="132">
        <v>7574.84</v>
      </c>
    </row>
    <row r="452" spans="1:7" s="106" customFormat="1" outlineLevel="2" x14ac:dyDescent="0.25">
      <c r="A452" s="120" t="s">
        <v>681</v>
      </c>
      <c r="B452" s="121" t="s">
        <v>654</v>
      </c>
      <c r="C452" s="122" t="s">
        <v>655</v>
      </c>
      <c r="D452" s="121" t="s">
        <v>152</v>
      </c>
      <c r="E452" s="123">
        <v>19.636096500000001</v>
      </c>
      <c r="F452" s="124">
        <v>23</v>
      </c>
      <c r="G452" s="125">
        <v>451.63</v>
      </c>
    </row>
    <row r="453" spans="1:7" s="106" customFormat="1" outlineLevel="3" x14ac:dyDescent="0.25">
      <c r="A453" s="107" t="s">
        <v>682</v>
      </c>
      <c r="B453" s="108"/>
      <c r="C453" s="114" t="s">
        <v>134</v>
      </c>
      <c r="D453" s="115"/>
      <c r="E453" s="116"/>
      <c r="F453" s="117">
        <v>4</v>
      </c>
      <c r="G453" s="118">
        <v>679</v>
      </c>
    </row>
    <row r="454" spans="1:7" s="106" customFormat="1" ht="13.5" outlineLevel="2" x14ac:dyDescent="0.25">
      <c r="A454" s="120" t="s">
        <v>683</v>
      </c>
      <c r="B454" s="121" t="s">
        <v>251</v>
      </c>
      <c r="C454" s="122" t="s">
        <v>252</v>
      </c>
      <c r="D454" s="121" t="s">
        <v>242</v>
      </c>
      <c r="E454" s="123">
        <v>5.9429999999999996</v>
      </c>
      <c r="F454" s="124">
        <v>113</v>
      </c>
      <c r="G454" s="125">
        <v>671.56</v>
      </c>
    </row>
    <row r="455" spans="1:7" s="106" customFormat="1" ht="13.5" outlineLevel="2" x14ac:dyDescent="0.25">
      <c r="A455" s="137" t="s">
        <v>684</v>
      </c>
      <c r="B455" s="138" t="s">
        <v>685</v>
      </c>
      <c r="C455" s="139" t="s">
        <v>686</v>
      </c>
      <c r="D455" s="138" t="s">
        <v>687</v>
      </c>
      <c r="E455" s="140">
        <v>3.4639199999999999</v>
      </c>
      <c r="F455" s="141">
        <v>25447</v>
      </c>
      <c r="G455" s="142">
        <v>88146.37</v>
      </c>
    </row>
    <row r="456" spans="1:7" s="106" customFormat="1" ht="25.5" x14ac:dyDescent="0.25">
      <c r="A456" s="99" t="s">
        <v>688</v>
      </c>
      <c r="B456" s="100" t="s">
        <v>689</v>
      </c>
      <c r="C456" s="101" t="s">
        <v>690</v>
      </c>
      <c r="D456" s="102" t="s">
        <v>676</v>
      </c>
      <c r="E456" s="103">
        <v>169.8</v>
      </c>
      <c r="F456" s="104">
        <v>521</v>
      </c>
      <c r="G456" s="105">
        <v>88466</v>
      </c>
    </row>
    <row r="457" spans="1:7" s="106" customFormat="1" outlineLevel="3" x14ac:dyDescent="0.25">
      <c r="A457" s="107"/>
      <c r="B457" s="108"/>
      <c r="C457" s="109" t="s">
        <v>128</v>
      </c>
      <c r="D457" s="110"/>
      <c r="E457" s="111"/>
      <c r="F457" s="112"/>
      <c r="G457" s="113"/>
    </row>
    <row r="458" spans="1:7" s="106" customFormat="1" outlineLevel="3" x14ac:dyDescent="0.25">
      <c r="A458" s="107" t="s">
        <v>691</v>
      </c>
      <c r="B458" s="108"/>
      <c r="C458" s="114" t="s">
        <v>129</v>
      </c>
      <c r="D458" s="115"/>
      <c r="E458" s="116"/>
      <c r="F458" s="117">
        <v>72</v>
      </c>
      <c r="G458" s="118">
        <v>12226</v>
      </c>
    </row>
    <row r="459" spans="1:7" s="106" customFormat="1" outlineLevel="3" x14ac:dyDescent="0.25">
      <c r="A459" s="107"/>
      <c r="B459" s="108"/>
      <c r="C459" s="109" t="s">
        <v>131</v>
      </c>
      <c r="D459" s="110"/>
      <c r="E459" s="111"/>
      <c r="F459" s="119">
        <v>38</v>
      </c>
      <c r="G459" s="113">
        <v>6452</v>
      </c>
    </row>
    <row r="460" spans="1:7" s="106" customFormat="1" ht="24" outlineLevel="2" x14ac:dyDescent="0.25">
      <c r="A460" s="120" t="s">
        <v>692</v>
      </c>
      <c r="B460" s="121" t="s">
        <v>645</v>
      </c>
      <c r="C460" s="122" t="s">
        <v>646</v>
      </c>
      <c r="D460" s="121" t="s">
        <v>137</v>
      </c>
      <c r="E460" s="123">
        <v>2.6318999999999999</v>
      </c>
      <c r="F460" s="124">
        <v>4764</v>
      </c>
      <c r="G460" s="125">
        <v>12538.37</v>
      </c>
    </row>
    <row r="461" spans="1:7" s="106" customFormat="1" outlineLevel="3" x14ac:dyDescent="0.25">
      <c r="A461" s="107" t="s">
        <v>693</v>
      </c>
      <c r="B461" s="108"/>
      <c r="C461" s="114" t="s">
        <v>132</v>
      </c>
      <c r="D461" s="115"/>
      <c r="E461" s="116"/>
      <c r="F461" s="117">
        <v>59</v>
      </c>
      <c r="G461" s="118">
        <v>10019</v>
      </c>
    </row>
    <row r="462" spans="1:7" s="106" customFormat="1" outlineLevel="3" x14ac:dyDescent="0.25">
      <c r="A462" s="107"/>
      <c r="B462" s="108"/>
      <c r="C462" s="109" t="s">
        <v>133</v>
      </c>
      <c r="D462" s="110"/>
      <c r="E462" s="111"/>
      <c r="F462" s="119">
        <v>22</v>
      </c>
      <c r="G462" s="113">
        <v>3736</v>
      </c>
    </row>
    <row r="463" spans="1:7" s="106" customFormat="1" outlineLevel="2" x14ac:dyDescent="0.25">
      <c r="A463" s="120" t="s">
        <v>694</v>
      </c>
      <c r="B463" s="121" t="s">
        <v>150</v>
      </c>
      <c r="C463" s="122" t="s">
        <v>151</v>
      </c>
      <c r="D463" s="121" t="s">
        <v>152</v>
      </c>
      <c r="E463" s="123">
        <v>1.3639185</v>
      </c>
      <c r="F463" s="124">
        <v>7110</v>
      </c>
      <c r="G463" s="125">
        <v>9697.4599999999991</v>
      </c>
    </row>
    <row r="464" spans="1:7" s="106" customFormat="1" outlineLevel="2" x14ac:dyDescent="0.25">
      <c r="A464" s="126"/>
      <c r="B464" s="127"/>
      <c r="C464" s="128" t="s">
        <v>153</v>
      </c>
      <c r="D464" s="129" t="s">
        <v>137</v>
      </c>
      <c r="E464" s="130">
        <v>1.3639185</v>
      </c>
      <c r="F464" s="131">
        <v>2755</v>
      </c>
      <c r="G464" s="132">
        <v>3757.6</v>
      </c>
    </row>
    <row r="465" spans="1:7" s="106" customFormat="1" outlineLevel="2" x14ac:dyDescent="0.25">
      <c r="A465" s="120" t="s">
        <v>695</v>
      </c>
      <c r="B465" s="121" t="s">
        <v>654</v>
      </c>
      <c r="C465" s="122" t="s">
        <v>655</v>
      </c>
      <c r="D465" s="121" t="s">
        <v>152</v>
      </c>
      <c r="E465" s="123">
        <v>15.068052</v>
      </c>
      <c r="F465" s="124">
        <v>23</v>
      </c>
      <c r="G465" s="125">
        <v>346.57</v>
      </c>
    </row>
    <row r="466" spans="1:7" s="106" customFormat="1" ht="13.5" outlineLevel="2" x14ac:dyDescent="0.25">
      <c r="A466" s="137" t="s">
        <v>696</v>
      </c>
      <c r="B466" s="138" t="s">
        <v>685</v>
      </c>
      <c r="C466" s="139" t="s">
        <v>686</v>
      </c>
      <c r="D466" s="138" t="s">
        <v>687</v>
      </c>
      <c r="E466" s="140">
        <v>2.5979399999999999</v>
      </c>
      <c r="F466" s="141">
        <v>25447</v>
      </c>
      <c r="G466" s="142">
        <v>66109.78</v>
      </c>
    </row>
    <row r="467" spans="1:7" s="106" customFormat="1" ht="25.5" x14ac:dyDescent="0.25">
      <c r="A467" s="99" t="s">
        <v>697</v>
      </c>
      <c r="B467" s="100" t="s">
        <v>698</v>
      </c>
      <c r="C467" s="101" t="s">
        <v>699</v>
      </c>
      <c r="D467" s="102" t="s">
        <v>676</v>
      </c>
      <c r="E467" s="103">
        <v>169.8</v>
      </c>
      <c r="F467" s="104">
        <v>3151</v>
      </c>
      <c r="G467" s="105">
        <v>535040</v>
      </c>
    </row>
    <row r="468" spans="1:7" s="106" customFormat="1" outlineLevel="3" x14ac:dyDescent="0.25">
      <c r="A468" s="107"/>
      <c r="B468" s="108"/>
      <c r="C468" s="109" t="s">
        <v>128</v>
      </c>
      <c r="D468" s="110"/>
      <c r="E468" s="111"/>
      <c r="F468" s="112"/>
      <c r="G468" s="113"/>
    </row>
    <row r="469" spans="1:7" s="106" customFormat="1" outlineLevel="3" x14ac:dyDescent="0.25">
      <c r="A469" s="107" t="s">
        <v>700</v>
      </c>
      <c r="B469" s="108"/>
      <c r="C469" s="114" t="s">
        <v>129</v>
      </c>
      <c r="D469" s="115"/>
      <c r="E469" s="116"/>
      <c r="F469" s="117">
        <v>2095</v>
      </c>
      <c r="G469" s="118">
        <v>355731</v>
      </c>
    </row>
    <row r="470" spans="1:7" s="106" customFormat="1" outlineLevel="3" x14ac:dyDescent="0.25">
      <c r="A470" s="107"/>
      <c r="B470" s="108"/>
      <c r="C470" s="109" t="s">
        <v>131</v>
      </c>
      <c r="D470" s="110"/>
      <c r="E470" s="111"/>
      <c r="F470" s="119">
        <v>1053</v>
      </c>
      <c r="G470" s="113">
        <v>178799</v>
      </c>
    </row>
    <row r="471" spans="1:7" s="106" customFormat="1" ht="24" outlineLevel="2" x14ac:dyDescent="0.25">
      <c r="A471" s="120" t="s">
        <v>701</v>
      </c>
      <c r="B471" s="121" t="s">
        <v>702</v>
      </c>
      <c r="C471" s="122" t="s">
        <v>703</v>
      </c>
      <c r="D471" s="121" t="s">
        <v>137</v>
      </c>
      <c r="E471" s="123">
        <v>62.46942</v>
      </c>
      <c r="F471" s="124">
        <v>5697</v>
      </c>
      <c r="G471" s="125">
        <v>355888.29</v>
      </c>
    </row>
    <row r="472" spans="1:7" s="106" customFormat="1" outlineLevel="3" x14ac:dyDescent="0.25">
      <c r="A472" s="107" t="s">
        <v>704</v>
      </c>
      <c r="B472" s="108"/>
      <c r="C472" s="114" t="s">
        <v>132</v>
      </c>
      <c r="D472" s="115"/>
      <c r="E472" s="116"/>
      <c r="F472" s="117">
        <v>47</v>
      </c>
      <c r="G472" s="118">
        <v>7980</v>
      </c>
    </row>
    <row r="473" spans="1:7" s="106" customFormat="1" outlineLevel="3" x14ac:dyDescent="0.25">
      <c r="A473" s="107"/>
      <c r="B473" s="108"/>
      <c r="C473" s="109" t="s">
        <v>133</v>
      </c>
      <c r="D473" s="110"/>
      <c r="E473" s="111"/>
      <c r="F473" s="119">
        <v>13</v>
      </c>
      <c r="G473" s="113">
        <v>2207</v>
      </c>
    </row>
    <row r="474" spans="1:7" s="106" customFormat="1" outlineLevel="2" x14ac:dyDescent="0.25">
      <c r="A474" s="120" t="s">
        <v>705</v>
      </c>
      <c r="B474" s="121" t="s">
        <v>334</v>
      </c>
      <c r="C474" s="122" t="s">
        <v>335</v>
      </c>
      <c r="D474" s="121" t="s">
        <v>152</v>
      </c>
      <c r="E474" s="123">
        <v>12.643307999999999</v>
      </c>
      <c r="F474" s="124">
        <v>13</v>
      </c>
      <c r="G474" s="125">
        <v>164.36</v>
      </c>
    </row>
    <row r="475" spans="1:7" s="106" customFormat="1" outlineLevel="2" x14ac:dyDescent="0.25">
      <c r="A475" s="120" t="s">
        <v>706</v>
      </c>
      <c r="B475" s="121" t="s">
        <v>150</v>
      </c>
      <c r="C475" s="122" t="s">
        <v>151</v>
      </c>
      <c r="D475" s="121" t="s">
        <v>152</v>
      </c>
      <c r="E475" s="123">
        <v>0.45463949999999997</v>
      </c>
      <c r="F475" s="124">
        <v>7110</v>
      </c>
      <c r="G475" s="125">
        <v>3232.49</v>
      </c>
    </row>
    <row r="476" spans="1:7" s="106" customFormat="1" outlineLevel="2" x14ac:dyDescent="0.25">
      <c r="A476" s="126"/>
      <c r="B476" s="127"/>
      <c r="C476" s="128" t="s">
        <v>153</v>
      </c>
      <c r="D476" s="129" t="s">
        <v>137</v>
      </c>
      <c r="E476" s="130">
        <v>0.45463949999999997</v>
      </c>
      <c r="F476" s="131">
        <v>2755</v>
      </c>
      <c r="G476" s="132">
        <v>1252.53</v>
      </c>
    </row>
    <row r="477" spans="1:7" s="106" customFormat="1" outlineLevel="2" x14ac:dyDescent="0.25">
      <c r="A477" s="120" t="s">
        <v>707</v>
      </c>
      <c r="B477" s="121" t="s">
        <v>650</v>
      </c>
      <c r="C477" s="122" t="s">
        <v>651</v>
      </c>
      <c r="D477" s="121" t="s">
        <v>152</v>
      </c>
      <c r="E477" s="123">
        <v>0.303093</v>
      </c>
      <c r="F477" s="124">
        <v>12519</v>
      </c>
      <c r="G477" s="125">
        <v>3794.42</v>
      </c>
    </row>
    <row r="478" spans="1:7" s="106" customFormat="1" outlineLevel="2" x14ac:dyDescent="0.25">
      <c r="A478" s="126"/>
      <c r="B478" s="127"/>
      <c r="C478" s="128" t="s">
        <v>153</v>
      </c>
      <c r="D478" s="129" t="s">
        <v>137</v>
      </c>
      <c r="E478" s="130">
        <v>0.303093</v>
      </c>
      <c r="F478" s="131">
        <v>3291</v>
      </c>
      <c r="G478" s="132">
        <v>997.48</v>
      </c>
    </row>
    <row r="479" spans="1:7" s="106" customFormat="1" outlineLevel="2" x14ac:dyDescent="0.25">
      <c r="A479" s="120" t="s">
        <v>708</v>
      </c>
      <c r="B479" s="121" t="s">
        <v>709</v>
      </c>
      <c r="C479" s="122" t="s">
        <v>710</v>
      </c>
      <c r="D479" s="121" t="s">
        <v>152</v>
      </c>
      <c r="E479" s="123">
        <v>6.9278399999999998</v>
      </c>
      <c r="F479" s="124">
        <v>120</v>
      </c>
      <c r="G479" s="125">
        <v>831.34</v>
      </c>
    </row>
    <row r="480" spans="1:7" s="106" customFormat="1" outlineLevel="3" x14ac:dyDescent="0.25">
      <c r="A480" s="107" t="s">
        <v>711</v>
      </c>
      <c r="B480" s="108"/>
      <c r="C480" s="114" t="s">
        <v>134</v>
      </c>
      <c r="D480" s="115"/>
      <c r="E480" s="116"/>
      <c r="F480" s="117">
        <v>1009</v>
      </c>
      <c r="G480" s="118">
        <v>171328</v>
      </c>
    </row>
    <row r="481" spans="1:7" s="106" customFormat="1" ht="13.5" outlineLevel="2" x14ac:dyDescent="0.25">
      <c r="A481" s="120" t="s">
        <v>712</v>
      </c>
      <c r="B481" s="121" t="s">
        <v>251</v>
      </c>
      <c r="C481" s="122" t="s">
        <v>252</v>
      </c>
      <c r="D481" s="121" t="s">
        <v>242</v>
      </c>
      <c r="E481" s="123">
        <v>1.1546400000000001</v>
      </c>
      <c r="F481" s="124">
        <v>113</v>
      </c>
      <c r="G481" s="125">
        <v>130.47</v>
      </c>
    </row>
    <row r="482" spans="1:7" s="106" customFormat="1" ht="24" outlineLevel="2" x14ac:dyDescent="0.25">
      <c r="A482" s="120" t="s">
        <v>713</v>
      </c>
      <c r="B482" s="121" t="s">
        <v>714</v>
      </c>
      <c r="C482" s="122" t="s">
        <v>715</v>
      </c>
      <c r="D482" s="121" t="s">
        <v>256</v>
      </c>
      <c r="E482" s="123">
        <v>950.88</v>
      </c>
      <c r="F482" s="124">
        <v>110</v>
      </c>
      <c r="G482" s="125">
        <v>104596.8</v>
      </c>
    </row>
    <row r="483" spans="1:7" s="106" customFormat="1" ht="24" outlineLevel="2" x14ac:dyDescent="0.25">
      <c r="A483" s="120" t="s">
        <v>716</v>
      </c>
      <c r="B483" s="121" t="s">
        <v>717</v>
      </c>
      <c r="C483" s="122" t="s">
        <v>718</v>
      </c>
      <c r="D483" s="121" t="s">
        <v>256</v>
      </c>
      <c r="E483" s="123">
        <v>543.36</v>
      </c>
      <c r="F483" s="124">
        <v>122</v>
      </c>
      <c r="G483" s="125">
        <v>66289.919999999998</v>
      </c>
    </row>
    <row r="484" spans="1:7" s="106" customFormat="1" outlineLevel="2" x14ac:dyDescent="0.25">
      <c r="A484" s="120" t="s">
        <v>719</v>
      </c>
      <c r="B484" s="121" t="s">
        <v>471</v>
      </c>
      <c r="C484" s="122" t="s">
        <v>472</v>
      </c>
      <c r="D484" s="121" t="s">
        <v>256</v>
      </c>
      <c r="E484" s="123">
        <v>0.27167999999999998</v>
      </c>
      <c r="F484" s="124">
        <v>1103</v>
      </c>
      <c r="G484" s="125">
        <v>299.66000000000003</v>
      </c>
    </row>
    <row r="485" spans="1:7" s="106" customFormat="1" ht="38.25" x14ac:dyDescent="0.25">
      <c r="A485" s="99" t="s">
        <v>720</v>
      </c>
      <c r="B485" s="100" t="s">
        <v>721</v>
      </c>
      <c r="C485" s="101" t="s">
        <v>722</v>
      </c>
      <c r="D485" s="102" t="s">
        <v>676</v>
      </c>
      <c r="E485" s="103">
        <v>169.8</v>
      </c>
      <c r="F485" s="104">
        <v>1726</v>
      </c>
      <c r="G485" s="105">
        <v>293075</v>
      </c>
    </row>
    <row r="486" spans="1:7" s="106" customFormat="1" outlineLevel="3" x14ac:dyDescent="0.25">
      <c r="A486" s="107"/>
      <c r="B486" s="108"/>
      <c r="C486" s="109" t="s">
        <v>128</v>
      </c>
      <c r="D486" s="110"/>
      <c r="E486" s="111"/>
      <c r="F486" s="112"/>
      <c r="G486" s="113"/>
    </row>
    <row r="487" spans="1:7" s="106" customFormat="1" outlineLevel="3" x14ac:dyDescent="0.25">
      <c r="A487" s="107" t="s">
        <v>723</v>
      </c>
      <c r="B487" s="108"/>
      <c r="C487" s="114" t="s">
        <v>129</v>
      </c>
      <c r="D487" s="115"/>
      <c r="E487" s="116"/>
      <c r="F487" s="117">
        <v>633</v>
      </c>
      <c r="G487" s="118">
        <v>107483</v>
      </c>
    </row>
    <row r="488" spans="1:7" s="106" customFormat="1" outlineLevel="3" x14ac:dyDescent="0.25">
      <c r="A488" s="107"/>
      <c r="B488" s="108"/>
      <c r="C488" s="109" t="s">
        <v>131</v>
      </c>
      <c r="D488" s="110"/>
      <c r="E488" s="111"/>
      <c r="F488" s="119">
        <v>316</v>
      </c>
      <c r="G488" s="113">
        <v>53657</v>
      </c>
    </row>
    <row r="489" spans="1:7" s="106" customFormat="1" ht="24" outlineLevel="2" x14ac:dyDescent="0.25">
      <c r="A489" s="120" t="s">
        <v>724</v>
      </c>
      <c r="B489" s="121" t="s">
        <v>702</v>
      </c>
      <c r="C489" s="122" t="s">
        <v>703</v>
      </c>
      <c r="D489" s="121" t="s">
        <v>137</v>
      </c>
      <c r="E489" s="123">
        <v>18.813839999999999</v>
      </c>
      <c r="F489" s="124">
        <v>5697</v>
      </c>
      <c r="G489" s="125">
        <v>107182.45</v>
      </c>
    </row>
    <row r="490" spans="1:7" s="106" customFormat="1" outlineLevel="3" x14ac:dyDescent="0.25">
      <c r="A490" s="107" t="s">
        <v>725</v>
      </c>
      <c r="B490" s="108"/>
      <c r="C490" s="114" t="s">
        <v>132</v>
      </c>
      <c r="D490" s="115"/>
      <c r="E490" s="116"/>
      <c r="F490" s="117">
        <v>47</v>
      </c>
      <c r="G490" s="118">
        <v>7980</v>
      </c>
    </row>
    <row r="491" spans="1:7" s="106" customFormat="1" outlineLevel="3" x14ac:dyDescent="0.25">
      <c r="A491" s="107"/>
      <c r="B491" s="108"/>
      <c r="C491" s="109" t="s">
        <v>133</v>
      </c>
      <c r="D491" s="110"/>
      <c r="E491" s="111"/>
      <c r="F491" s="119">
        <v>14</v>
      </c>
      <c r="G491" s="113">
        <v>2377</v>
      </c>
    </row>
    <row r="492" spans="1:7" s="106" customFormat="1" outlineLevel="2" x14ac:dyDescent="0.25">
      <c r="A492" s="120" t="s">
        <v>726</v>
      </c>
      <c r="B492" s="121" t="s">
        <v>334</v>
      </c>
      <c r="C492" s="122" t="s">
        <v>335</v>
      </c>
      <c r="D492" s="121" t="s">
        <v>152</v>
      </c>
      <c r="E492" s="123">
        <v>12.556710000000001</v>
      </c>
      <c r="F492" s="124">
        <v>13</v>
      </c>
      <c r="G492" s="125">
        <v>163.24</v>
      </c>
    </row>
    <row r="493" spans="1:7" s="106" customFormat="1" outlineLevel="2" x14ac:dyDescent="0.25">
      <c r="A493" s="120" t="s">
        <v>727</v>
      </c>
      <c r="B493" s="121" t="s">
        <v>150</v>
      </c>
      <c r="C493" s="122" t="s">
        <v>151</v>
      </c>
      <c r="D493" s="121" t="s">
        <v>152</v>
      </c>
      <c r="E493" s="123">
        <v>0.21649499999999999</v>
      </c>
      <c r="F493" s="124">
        <v>7110</v>
      </c>
      <c r="G493" s="125">
        <v>1539.28</v>
      </c>
    </row>
    <row r="494" spans="1:7" s="106" customFormat="1" outlineLevel="2" x14ac:dyDescent="0.25">
      <c r="A494" s="126"/>
      <c r="B494" s="127"/>
      <c r="C494" s="128" t="s">
        <v>153</v>
      </c>
      <c r="D494" s="129" t="s">
        <v>137</v>
      </c>
      <c r="E494" s="130">
        <v>0.21649499999999999</v>
      </c>
      <c r="F494" s="131">
        <v>2755</v>
      </c>
      <c r="G494" s="132">
        <v>596.44000000000005</v>
      </c>
    </row>
    <row r="495" spans="1:7" s="106" customFormat="1" outlineLevel="2" x14ac:dyDescent="0.25">
      <c r="A495" s="120" t="s">
        <v>728</v>
      </c>
      <c r="B495" s="121" t="s">
        <v>650</v>
      </c>
      <c r="C495" s="122" t="s">
        <v>651</v>
      </c>
      <c r="D495" s="121" t="s">
        <v>152</v>
      </c>
      <c r="E495" s="123">
        <v>0.49793850000000001</v>
      </c>
      <c r="F495" s="124">
        <v>12519</v>
      </c>
      <c r="G495" s="125">
        <v>6233.69</v>
      </c>
    </row>
    <row r="496" spans="1:7" s="106" customFormat="1" outlineLevel="2" x14ac:dyDescent="0.25">
      <c r="A496" s="126"/>
      <c r="B496" s="127"/>
      <c r="C496" s="128" t="s">
        <v>153</v>
      </c>
      <c r="D496" s="129" t="s">
        <v>137</v>
      </c>
      <c r="E496" s="130">
        <v>0.49793850000000001</v>
      </c>
      <c r="F496" s="131">
        <v>3291</v>
      </c>
      <c r="G496" s="132">
        <v>1638.72</v>
      </c>
    </row>
    <row r="497" spans="1:7" s="106" customFormat="1" outlineLevel="3" x14ac:dyDescent="0.25">
      <c r="A497" s="107" t="s">
        <v>729</v>
      </c>
      <c r="B497" s="108"/>
      <c r="C497" s="114" t="s">
        <v>134</v>
      </c>
      <c r="D497" s="115"/>
      <c r="E497" s="116"/>
      <c r="F497" s="117">
        <v>1</v>
      </c>
      <c r="G497" s="118">
        <v>170</v>
      </c>
    </row>
    <row r="498" spans="1:7" s="106" customFormat="1" ht="13.5" outlineLevel="2" x14ac:dyDescent="0.25">
      <c r="A498" s="120" t="s">
        <v>730</v>
      </c>
      <c r="B498" s="121" t="s">
        <v>251</v>
      </c>
      <c r="C498" s="122" t="s">
        <v>252</v>
      </c>
      <c r="D498" s="121" t="s">
        <v>242</v>
      </c>
      <c r="E498" s="123">
        <v>1.0187999999999999</v>
      </c>
      <c r="F498" s="124">
        <v>113</v>
      </c>
      <c r="G498" s="125">
        <v>115.12</v>
      </c>
    </row>
    <row r="499" spans="1:7" s="106" customFormat="1" ht="24" outlineLevel="2" x14ac:dyDescent="0.25">
      <c r="A499" s="137" t="s">
        <v>731</v>
      </c>
      <c r="B499" s="138" t="s">
        <v>714</v>
      </c>
      <c r="C499" s="139" t="s">
        <v>715</v>
      </c>
      <c r="D499" s="138" t="s">
        <v>256</v>
      </c>
      <c r="E499" s="140">
        <v>1613.1</v>
      </c>
      <c r="F499" s="141">
        <v>110</v>
      </c>
      <c r="G499" s="142">
        <v>177441</v>
      </c>
    </row>
    <row r="500" spans="1:7" s="106" customFormat="1" ht="22.5" x14ac:dyDescent="0.25">
      <c r="A500" s="99" t="s">
        <v>732</v>
      </c>
      <c r="B500" s="100" t="s">
        <v>733</v>
      </c>
      <c r="C500" s="101" t="s">
        <v>734</v>
      </c>
      <c r="D500" s="102" t="s">
        <v>642</v>
      </c>
      <c r="E500" s="103">
        <v>169.8</v>
      </c>
      <c r="F500" s="104">
        <v>11704</v>
      </c>
      <c r="G500" s="105">
        <v>1987339</v>
      </c>
    </row>
    <row r="501" spans="1:7" s="106" customFormat="1" outlineLevel="3" x14ac:dyDescent="0.25">
      <c r="A501" s="107"/>
      <c r="B501" s="108"/>
      <c r="C501" s="109" t="s">
        <v>128</v>
      </c>
      <c r="D501" s="110"/>
      <c r="E501" s="111"/>
      <c r="F501" s="112"/>
      <c r="G501" s="113"/>
    </row>
    <row r="502" spans="1:7" s="106" customFormat="1" outlineLevel="3" x14ac:dyDescent="0.25">
      <c r="A502" s="107" t="s">
        <v>735</v>
      </c>
      <c r="B502" s="108"/>
      <c r="C502" s="114" t="s">
        <v>129</v>
      </c>
      <c r="D502" s="115"/>
      <c r="E502" s="116"/>
      <c r="F502" s="117">
        <v>3825</v>
      </c>
      <c r="G502" s="118">
        <v>649485</v>
      </c>
    </row>
    <row r="503" spans="1:7" s="106" customFormat="1" outlineLevel="3" x14ac:dyDescent="0.25">
      <c r="A503" s="107"/>
      <c r="B503" s="108"/>
      <c r="C503" s="109" t="s">
        <v>131</v>
      </c>
      <c r="D503" s="110"/>
      <c r="E503" s="111"/>
      <c r="F503" s="119">
        <v>1922</v>
      </c>
      <c r="G503" s="113">
        <v>326356</v>
      </c>
    </row>
    <row r="504" spans="1:7" s="106" customFormat="1" ht="24" outlineLevel="2" x14ac:dyDescent="0.25">
      <c r="A504" s="120" t="s">
        <v>736</v>
      </c>
      <c r="B504" s="121" t="s">
        <v>737</v>
      </c>
      <c r="C504" s="122" t="s">
        <v>738</v>
      </c>
      <c r="D504" s="121" t="s">
        <v>137</v>
      </c>
      <c r="E504" s="123">
        <v>92.014619999999994</v>
      </c>
      <c r="F504" s="124">
        <v>7057</v>
      </c>
      <c r="G504" s="125">
        <v>649347.17000000004</v>
      </c>
    </row>
    <row r="505" spans="1:7" s="106" customFormat="1" outlineLevel="3" x14ac:dyDescent="0.25">
      <c r="A505" s="107" t="s">
        <v>739</v>
      </c>
      <c r="B505" s="108"/>
      <c r="C505" s="114" t="s">
        <v>132</v>
      </c>
      <c r="D505" s="115"/>
      <c r="E505" s="116"/>
      <c r="F505" s="117">
        <v>16</v>
      </c>
      <c r="G505" s="118">
        <v>2716</v>
      </c>
    </row>
    <row r="506" spans="1:7" s="106" customFormat="1" outlineLevel="3" x14ac:dyDescent="0.25">
      <c r="A506" s="107"/>
      <c r="B506" s="108"/>
      <c r="C506" s="109" t="s">
        <v>133</v>
      </c>
      <c r="D506" s="110"/>
      <c r="E506" s="111"/>
      <c r="F506" s="119">
        <v>3</v>
      </c>
      <c r="G506" s="113">
        <v>509</v>
      </c>
    </row>
    <row r="507" spans="1:7" s="106" customFormat="1" outlineLevel="2" x14ac:dyDescent="0.25">
      <c r="A507" s="120" t="s">
        <v>740</v>
      </c>
      <c r="B507" s="121" t="s">
        <v>741</v>
      </c>
      <c r="C507" s="122" t="s">
        <v>742</v>
      </c>
      <c r="D507" s="121" t="s">
        <v>152</v>
      </c>
      <c r="E507" s="123">
        <v>19.484549999999999</v>
      </c>
      <c r="F507" s="124">
        <v>57</v>
      </c>
      <c r="G507" s="125">
        <v>1110.6199999999999</v>
      </c>
    </row>
    <row r="508" spans="1:7" s="106" customFormat="1" outlineLevel="2" x14ac:dyDescent="0.25">
      <c r="A508" s="120" t="s">
        <v>743</v>
      </c>
      <c r="B508" s="121" t="s">
        <v>150</v>
      </c>
      <c r="C508" s="122" t="s">
        <v>151</v>
      </c>
      <c r="D508" s="121" t="s">
        <v>152</v>
      </c>
      <c r="E508" s="123">
        <v>6.4948500000000006E-2</v>
      </c>
      <c r="F508" s="124">
        <v>7110</v>
      </c>
      <c r="G508" s="125">
        <v>461.78</v>
      </c>
    </row>
    <row r="509" spans="1:7" s="106" customFormat="1" outlineLevel="2" x14ac:dyDescent="0.25">
      <c r="A509" s="126"/>
      <c r="B509" s="127"/>
      <c r="C509" s="128" t="s">
        <v>153</v>
      </c>
      <c r="D509" s="129" t="s">
        <v>137</v>
      </c>
      <c r="E509" s="130">
        <v>6.4948500000000006E-2</v>
      </c>
      <c r="F509" s="131">
        <v>2755</v>
      </c>
      <c r="G509" s="132">
        <v>178.93</v>
      </c>
    </row>
    <row r="510" spans="1:7" s="106" customFormat="1" outlineLevel="2" x14ac:dyDescent="0.25">
      <c r="A510" s="120" t="s">
        <v>744</v>
      </c>
      <c r="B510" s="121" t="s">
        <v>236</v>
      </c>
      <c r="C510" s="122" t="s">
        <v>237</v>
      </c>
      <c r="D510" s="121" t="s">
        <v>152</v>
      </c>
      <c r="E510" s="123">
        <v>0.1082475</v>
      </c>
      <c r="F510" s="124">
        <v>9446</v>
      </c>
      <c r="G510" s="125">
        <v>1022.51</v>
      </c>
    </row>
    <row r="511" spans="1:7" s="106" customFormat="1" outlineLevel="2" x14ac:dyDescent="0.25">
      <c r="A511" s="126"/>
      <c r="B511" s="127"/>
      <c r="C511" s="128" t="s">
        <v>153</v>
      </c>
      <c r="D511" s="129" t="s">
        <v>137</v>
      </c>
      <c r="E511" s="130">
        <v>0.1082475</v>
      </c>
      <c r="F511" s="131">
        <v>3291</v>
      </c>
      <c r="G511" s="132">
        <v>356.24</v>
      </c>
    </row>
    <row r="512" spans="1:7" s="106" customFormat="1" outlineLevel="3" x14ac:dyDescent="0.25">
      <c r="A512" s="107" t="s">
        <v>745</v>
      </c>
      <c r="B512" s="108"/>
      <c r="C512" s="114" t="s">
        <v>134</v>
      </c>
      <c r="D512" s="115"/>
      <c r="E512" s="116"/>
      <c r="F512" s="117">
        <v>322</v>
      </c>
      <c r="G512" s="118">
        <v>54676</v>
      </c>
    </row>
    <row r="513" spans="1:7" s="106" customFormat="1" outlineLevel="2" x14ac:dyDescent="0.25">
      <c r="A513" s="120" t="s">
        <v>746</v>
      </c>
      <c r="B513" s="121" t="s">
        <v>747</v>
      </c>
      <c r="C513" s="122" t="s">
        <v>748</v>
      </c>
      <c r="D513" s="121" t="s">
        <v>256</v>
      </c>
      <c r="E513" s="123">
        <v>88.296000000000006</v>
      </c>
      <c r="F513" s="124">
        <v>593</v>
      </c>
      <c r="G513" s="125">
        <v>52359.53</v>
      </c>
    </row>
    <row r="514" spans="1:7" s="106" customFormat="1" outlineLevel="2" x14ac:dyDescent="0.25">
      <c r="A514" s="120" t="s">
        <v>749</v>
      </c>
      <c r="B514" s="121" t="s">
        <v>750</v>
      </c>
      <c r="C514" s="122" t="s">
        <v>751</v>
      </c>
      <c r="D514" s="121" t="s">
        <v>256</v>
      </c>
      <c r="E514" s="123">
        <v>1.698</v>
      </c>
      <c r="F514" s="124">
        <v>340</v>
      </c>
      <c r="G514" s="125">
        <v>577.32000000000005</v>
      </c>
    </row>
    <row r="515" spans="1:7" s="106" customFormat="1" outlineLevel="2" x14ac:dyDescent="0.25">
      <c r="A515" s="120" t="s">
        <v>752</v>
      </c>
      <c r="B515" s="121" t="s">
        <v>471</v>
      </c>
      <c r="C515" s="122" t="s">
        <v>472</v>
      </c>
      <c r="D515" s="121" t="s">
        <v>256</v>
      </c>
      <c r="E515" s="123">
        <v>1.698</v>
      </c>
      <c r="F515" s="124">
        <v>1103</v>
      </c>
      <c r="G515" s="125">
        <v>1872.89</v>
      </c>
    </row>
    <row r="516" spans="1:7" s="106" customFormat="1" ht="13.5" outlineLevel="2" x14ac:dyDescent="0.25">
      <c r="A516" s="137" t="s">
        <v>753</v>
      </c>
      <c r="B516" s="138" t="s">
        <v>754</v>
      </c>
      <c r="C516" s="139" t="s">
        <v>755</v>
      </c>
      <c r="D516" s="138" t="s">
        <v>637</v>
      </c>
      <c r="E516" s="140">
        <v>173.196</v>
      </c>
      <c r="F516" s="141">
        <v>7393</v>
      </c>
      <c r="G516" s="142">
        <v>1280438.03</v>
      </c>
    </row>
    <row r="517" spans="1:7" s="106" customFormat="1" ht="22.5" x14ac:dyDescent="0.25">
      <c r="A517" s="99" t="s">
        <v>756</v>
      </c>
      <c r="B517" s="100" t="s">
        <v>757</v>
      </c>
      <c r="C517" s="101" t="s">
        <v>758</v>
      </c>
      <c r="D517" s="102" t="s">
        <v>759</v>
      </c>
      <c r="E517" s="133">
        <v>148</v>
      </c>
      <c r="F517" s="104">
        <v>798</v>
      </c>
      <c r="G517" s="105">
        <v>118104</v>
      </c>
    </row>
    <row r="518" spans="1:7" s="106" customFormat="1" outlineLevel="3" x14ac:dyDescent="0.25">
      <c r="A518" s="107"/>
      <c r="B518" s="108"/>
      <c r="C518" s="109" t="s">
        <v>128</v>
      </c>
      <c r="D518" s="110"/>
      <c r="E518" s="111"/>
      <c r="F518" s="112"/>
      <c r="G518" s="113"/>
    </row>
    <row r="519" spans="1:7" s="106" customFormat="1" outlineLevel="3" x14ac:dyDescent="0.25">
      <c r="A519" s="107" t="s">
        <v>760</v>
      </c>
      <c r="B519" s="108"/>
      <c r="C519" s="114" t="s">
        <v>129</v>
      </c>
      <c r="D519" s="115"/>
      <c r="E519" s="116"/>
      <c r="F519" s="117">
        <v>492</v>
      </c>
      <c r="G519" s="118">
        <v>72816</v>
      </c>
    </row>
    <row r="520" spans="1:7" s="106" customFormat="1" outlineLevel="3" x14ac:dyDescent="0.25">
      <c r="A520" s="107"/>
      <c r="B520" s="108"/>
      <c r="C520" s="109" t="s">
        <v>131</v>
      </c>
      <c r="D520" s="110"/>
      <c r="E520" s="111"/>
      <c r="F520" s="119">
        <v>247</v>
      </c>
      <c r="G520" s="113">
        <v>36556</v>
      </c>
    </row>
    <row r="521" spans="1:7" s="106" customFormat="1" ht="24" outlineLevel="2" x14ac:dyDescent="0.25">
      <c r="A521" s="120" t="s">
        <v>761</v>
      </c>
      <c r="B521" s="121" t="s">
        <v>762</v>
      </c>
      <c r="C521" s="122" t="s">
        <v>763</v>
      </c>
      <c r="D521" s="121" t="s">
        <v>137</v>
      </c>
      <c r="E521" s="123">
        <v>13.275600000000001</v>
      </c>
      <c r="F521" s="124">
        <v>5482</v>
      </c>
      <c r="G521" s="125">
        <v>72776.84</v>
      </c>
    </row>
    <row r="522" spans="1:7" s="106" customFormat="1" outlineLevel="3" x14ac:dyDescent="0.25">
      <c r="A522" s="107" t="s">
        <v>764</v>
      </c>
      <c r="B522" s="108"/>
      <c r="C522" s="114" t="s">
        <v>132</v>
      </c>
      <c r="D522" s="115"/>
      <c r="E522" s="116"/>
      <c r="F522" s="117">
        <v>10</v>
      </c>
      <c r="G522" s="118">
        <v>1480</v>
      </c>
    </row>
    <row r="523" spans="1:7" s="106" customFormat="1" outlineLevel="3" x14ac:dyDescent="0.25">
      <c r="A523" s="107"/>
      <c r="B523" s="108"/>
      <c r="C523" s="109" t="s">
        <v>133</v>
      </c>
      <c r="D523" s="110"/>
      <c r="E523" s="111"/>
      <c r="F523" s="119">
        <v>3</v>
      </c>
      <c r="G523" s="113">
        <v>444</v>
      </c>
    </row>
    <row r="524" spans="1:7" s="106" customFormat="1" outlineLevel="2" x14ac:dyDescent="0.25">
      <c r="A524" s="120" t="s">
        <v>765</v>
      </c>
      <c r="B524" s="121" t="s">
        <v>236</v>
      </c>
      <c r="C524" s="122" t="s">
        <v>237</v>
      </c>
      <c r="D524" s="121" t="s">
        <v>152</v>
      </c>
      <c r="E524" s="123">
        <v>0.15096000000000001</v>
      </c>
      <c r="F524" s="124">
        <v>9446</v>
      </c>
      <c r="G524" s="125">
        <v>1425.97</v>
      </c>
    </row>
    <row r="525" spans="1:7" s="106" customFormat="1" outlineLevel="2" x14ac:dyDescent="0.25">
      <c r="A525" s="126"/>
      <c r="B525" s="127"/>
      <c r="C525" s="128" t="s">
        <v>153</v>
      </c>
      <c r="D525" s="129" t="s">
        <v>137</v>
      </c>
      <c r="E525" s="130">
        <v>0.15096000000000001</v>
      </c>
      <c r="F525" s="131">
        <v>3291</v>
      </c>
      <c r="G525" s="132">
        <v>496.81</v>
      </c>
    </row>
    <row r="526" spans="1:7" s="106" customFormat="1" outlineLevel="3" x14ac:dyDescent="0.25">
      <c r="A526" s="107" t="s">
        <v>766</v>
      </c>
      <c r="B526" s="108"/>
      <c r="C526" s="114" t="s">
        <v>134</v>
      </c>
      <c r="D526" s="115"/>
      <c r="E526" s="116"/>
      <c r="F526" s="117">
        <v>2</v>
      </c>
      <c r="G526" s="118">
        <v>296</v>
      </c>
    </row>
    <row r="527" spans="1:7" s="106" customFormat="1" outlineLevel="2" x14ac:dyDescent="0.25">
      <c r="A527" s="120" t="s">
        <v>767</v>
      </c>
      <c r="B527" s="121" t="s">
        <v>254</v>
      </c>
      <c r="C527" s="122" t="s">
        <v>255</v>
      </c>
      <c r="D527" s="121" t="s">
        <v>256</v>
      </c>
      <c r="E527" s="123">
        <v>0.44400000000000001</v>
      </c>
      <c r="F527" s="124">
        <v>826</v>
      </c>
      <c r="G527" s="125">
        <v>366.74</v>
      </c>
    </row>
    <row r="528" spans="1:7" s="106" customFormat="1" outlineLevel="2" x14ac:dyDescent="0.25">
      <c r="A528" s="137" t="s">
        <v>768</v>
      </c>
      <c r="B528" s="138" t="s">
        <v>769</v>
      </c>
      <c r="C528" s="139" t="s">
        <v>770</v>
      </c>
      <c r="D528" s="138" t="s">
        <v>190</v>
      </c>
      <c r="E528" s="140">
        <v>149.47999999999999</v>
      </c>
      <c r="F528" s="141">
        <v>291</v>
      </c>
      <c r="G528" s="142">
        <v>43498.68</v>
      </c>
    </row>
    <row r="529" spans="1:7" s="20" customFormat="1" x14ac:dyDescent="0.25">
      <c r="A529" s="134"/>
      <c r="B529" s="135"/>
      <c r="C529" s="192" t="s">
        <v>771</v>
      </c>
      <c r="D529" s="192"/>
      <c r="E529" s="135"/>
      <c r="F529" s="135"/>
      <c r="G529" s="136"/>
    </row>
    <row r="530" spans="1:7" s="106" customFormat="1" ht="22.5" x14ac:dyDescent="0.25">
      <c r="A530" s="99" t="s">
        <v>772</v>
      </c>
      <c r="B530" s="100" t="s">
        <v>773</v>
      </c>
      <c r="C530" s="101" t="s">
        <v>774</v>
      </c>
      <c r="D530" s="102" t="s">
        <v>775</v>
      </c>
      <c r="E530" s="133">
        <v>31</v>
      </c>
      <c r="F530" s="104">
        <v>5704</v>
      </c>
      <c r="G530" s="105">
        <v>176824</v>
      </c>
    </row>
    <row r="531" spans="1:7" s="106" customFormat="1" outlineLevel="3" x14ac:dyDescent="0.25">
      <c r="A531" s="107"/>
      <c r="B531" s="108"/>
      <c r="C531" s="109" t="s">
        <v>128</v>
      </c>
      <c r="D531" s="110"/>
      <c r="E531" s="111"/>
      <c r="F531" s="112"/>
      <c r="G531" s="113"/>
    </row>
    <row r="532" spans="1:7" s="106" customFormat="1" outlineLevel="3" x14ac:dyDescent="0.25">
      <c r="A532" s="107" t="s">
        <v>776</v>
      </c>
      <c r="B532" s="108"/>
      <c r="C532" s="114" t="s">
        <v>129</v>
      </c>
      <c r="D532" s="115"/>
      <c r="E532" s="116"/>
      <c r="F532" s="117">
        <v>3717</v>
      </c>
      <c r="G532" s="118">
        <v>115227</v>
      </c>
    </row>
    <row r="533" spans="1:7" s="106" customFormat="1" outlineLevel="3" x14ac:dyDescent="0.25">
      <c r="A533" s="107"/>
      <c r="B533" s="108"/>
      <c r="C533" s="109" t="s">
        <v>131</v>
      </c>
      <c r="D533" s="110"/>
      <c r="E533" s="111"/>
      <c r="F533" s="119">
        <v>1850</v>
      </c>
      <c r="G533" s="113">
        <v>57350</v>
      </c>
    </row>
    <row r="534" spans="1:7" s="106" customFormat="1" ht="24" outlineLevel="2" x14ac:dyDescent="0.25">
      <c r="A534" s="120" t="s">
        <v>777</v>
      </c>
      <c r="B534" s="121" t="s">
        <v>778</v>
      </c>
      <c r="C534" s="122" t="s">
        <v>779</v>
      </c>
      <c r="D534" s="121" t="s">
        <v>137</v>
      </c>
      <c r="E534" s="123">
        <v>18.965800000000002</v>
      </c>
      <c r="F534" s="124">
        <v>6076</v>
      </c>
      <c r="G534" s="125">
        <v>115236.2</v>
      </c>
    </row>
    <row r="535" spans="1:7" s="106" customFormat="1" outlineLevel="3" x14ac:dyDescent="0.25">
      <c r="A535" s="107" t="s">
        <v>780</v>
      </c>
      <c r="B535" s="108"/>
      <c r="C535" s="114" t="s">
        <v>132</v>
      </c>
      <c r="D535" s="115"/>
      <c r="E535" s="116"/>
      <c r="F535" s="117">
        <v>56</v>
      </c>
      <c r="G535" s="118">
        <v>1736</v>
      </c>
    </row>
    <row r="536" spans="1:7" s="106" customFormat="1" outlineLevel="3" x14ac:dyDescent="0.25">
      <c r="A536" s="107"/>
      <c r="B536" s="108"/>
      <c r="C536" s="109" t="s">
        <v>133</v>
      </c>
      <c r="D536" s="110"/>
      <c r="E536" s="111"/>
      <c r="F536" s="119">
        <v>19</v>
      </c>
      <c r="G536" s="113">
        <v>589</v>
      </c>
    </row>
    <row r="537" spans="1:7" s="106" customFormat="1" outlineLevel="2" x14ac:dyDescent="0.25">
      <c r="A537" s="120" t="s">
        <v>781</v>
      </c>
      <c r="B537" s="121" t="s">
        <v>272</v>
      </c>
      <c r="C537" s="122" t="s">
        <v>273</v>
      </c>
      <c r="D537" s="121" t="s">
        <v>152</v>
      </c>
      <c r="E537" s="123">
        <v>0.67703999999999998</v>
      </c>
      <c r="F537" s="124">
        <v>20</v>
      </c>
      <c r="G537" s="125">
        <v>13.54</v>
      </c>
    </row>
    <row r="538" spans="1:7" s="106" customFormat="1" outlineLevel="2" x14ac:dyDescent="0.25">
      <c r="A538" s="120" t="s">
        <v>782</v>
      </c>
      <c r="B538" s="121" t="s">
        <v>275</v>
      </c>
      <c r="C538" s="122" t="s">
        <v>276</v>
      </c>
      <c r="D538" s="121" t="s">
        <v>152</v>
      </c>
      <c r="E538" s="123">
        <v>7.2539999999999993E-2</v>
      </c>
      <c r="F538" s="124">
        <v>14521</v>
      </c>
      <c r="G538" s="125">
        <v>1053.3499999999999</v>
      </c>
    </row>
    <row r="539" spans="1:7" s="106" customFormat="1" outlineLevel="2" x14ac:dyDescent="0.25">
      <c r="A539" s="126"/>
      <c r="B539" s="127"/>
      <c r="C539" s="128" t="s">
        <v>153</v>
      </c>
      <c r="D539" s="129" t="s">
        <v>137</v>
      </c>
      <c r="E539" s="130">
        <v>7.2539999999999993E-2</v>
      </c>
      <c r="F539" s="131">
        <v>4701</v>
      </c>
      <c r="G539" s="132">
        <v>341.01</v>
      </c>
    </row>
    <row r="540" spans="1:7" s="106" customFormat="1" outlineLevel="2" x14ac:dyDescent="0.25">
      <c r="A540" s="120" t="s">
        <v>783</v>
      </c>
      <c r="B540" s="121" t="s">
        <v>236</v>
      </c>
      <c r="C540" s="122" t="s">
        <v>237</v>
      </c>
      <c r="D540" s="121" t="s">
        <v>152</v>
      </c>
      <c r="E540" s="123">
        <v>7.2539999999999993E-2</v>
      </c>
      <c r="F540" s="124">
        <v>9446</v>
      </c>
      <c r="G540" s="125">
        <v>685.21</v>
      </c>
    </row>
    <row r="541" spans="1:7" s="106" customFormat="1" outlineLevel="2" x14ac:dyDescent="0.25">
      <c r="A541" s="126"/>
      <c r="B541" s="127"/>
      <c r="C541" s="128" t="s">
        <v>153</v>
      </c>
      <c r="D541" s="129" t="s">
        <v>137</v>
      </c>
      <c r="E541" s="130">
        <v>7.2539999999999993E-2</v>
      </c>
      <c r="F541" s="131">
        <v>3291</v>
      </c>
      <c r="G541" s="132">
        <v>238.73</v>
      </c>
    </row>
    <row r="542" spans="1:7" s="106" customFormat="1" outlineLevel="2" x14ac:dyDescent="0.25">
      <c r="A542" s="120" t="s">
        <v>784</v>
      </c>
      <c r="B542" s="121" t="s">
        <v>411</v>
      </c>
      <c r="C542" s="122" t="s">
        <v>412</v>
      </c>
      <c r="D542" s="121" t="s">
        <v>152</v>
      </c>
      <c r="E542" s="123">
        <v>9.672E-2</v>
      </c>
      <c r="F542" s="124">
        <v>77</v>
      </c>
      <c r="G542" s="125">
        <v>7.45</v>
      </c>
    </row>
    <row r="543" spans="1:7" s="106" customFormat="1" outlineLevel="2" x14ac:dyDescent="0.25">
      <c r="A543" s="120" t="s">
        <v>785</v>
      </c>
      <c r="B543" s="121" t="s">
        <v>343</v>
      </c>
      <c r="C543" s="122" t="s">
        <v>344</v>
      </c>
      <c r="D543" s="121" t="s">
        <v>152</v>
      </c>
      <c r="E543" s="123">
        <v>0.18941</v>
      </c>
      <c r="F543" s="124">
        <v>19</v>
      </c>
      <c r="G543" s="125">
        <v>3.6</v>
      </c>
    </row>
    <row r="544" spans="1:7" s="106" customFormat="1" outlineLevel="3" x14ac:dyDescent="0.25">
      <c r="A544" s="107" t="s">
        <v>786</v>
      </c>
      <c r="B544" s="108"/>
      <c r="C544" s="114" t="s">
        <v>134</v>
      </c>
      <c r="D544" s="115"/>
      <c r="E544" s="116"/>
      <c r="F544" s="117">
        <v>986</v>
      </c>
      <c r="G544" s="118">
        <v>30566</v>
      </c>
    </row>
    <row r="545" spans="1:7" s="106" customFormat="1" ht="13.5" outlineLevel="2" x14ac:dyDescent="0.25">
      <c r="A545" s="120" t="s">
        <v>787</v>
      </c>
      <c r="B545" s="121" t="s">
        <v>295</v>
      </c>
      <c r="C545" s="122" t="s">
        <v>296</v>
      </c>
      <c r="D545" s="121" t="s">
        <v>297</v>
      </c>
      <c r="E545" s="123">
        <v>32.549999999999997</v>
      </c>
      <c r="F545" s="124">
        <v>741</v>
      </c>
      <c r="G545" s="125">
        <v>24119.55</v>
      </c>
    </row>
    <row r="546" spans="1:7" s="106" customFormat="1" outlineLevel="2" x14ac:dyDescent="0.25">
      <c r="A546" s="120" t="s">
        <v>788</v>
      </c>
      <c r="B546" s="121" t="s">
        <v>299</v>
      </c>
      <c r="C546" s="122" t="s">
        <v>300</v>
      </c>
      <c r="D546" s="121" t="s">
        <v>256</v>
      </c>
      <c r="E546" s="123">
        <v>16.451699999999999</v>
      </c>
      <c r="F546" s="124">
        <v>108</v>
      </c>
      <c r="G546" s="125">
        <v>1776.78</v>
      </c>
    </row>
    <row r="547" spans="1:7" s="106" customFormat="1" ht="13.5" outlineLevel="2" x14ac:dyDescent="0.25">
      <c r="A547" s="120" t="s">
        <v>789</v>
      </c>
      <c r="B547" s="121" t="s">
        <v>429</v>
      </c>
      <c r="C547" s="122" t="s">
        <v>430</v>
      </c>
      <c r="D547" s="121" t="s">
        <v>242</v>
      </c>
      <c r="E547" s="123">
        <v>6.1999999999999998E-3</v>
      </c>
      <c r="F547" s="124">
        <v>262</v>
      </c>
      <c r="G547" s="125">
        <v>1.62</v>
      </c>
    </row>
    <row r="548" spans="1:7" s="106" customFormat="1" ht="24" outlineLevel="2" x14ac:dyDescent="0.25">
      <c r="A548" s="120" t="s">
        <v>790</v>
      </c>
      <c r="B548" s="121" t="s">
        <v>498</v>
      </c>
      <c r="C548" s="122" t="s">
        <v>499</v>
      </c>
      <c r="D548" s="121" t="s">
        <v>256</v>
      </c>
      <c r="E548" s="123">
        <v>0.31</v>
      </c>
      <c r="F548" s="124">
        <v>326</v>
      </c>
      <c r="G548" s="125">
        <v>101.06</v>
      </c>
    </row>
    <row r="549" spans="1:7" s="106" customFormat="1" outlineLevel="2" x14ac:dyDescent="0.25">
      <c r="A549" s="120" t="s">
        <v>791</v>
      </c>
      <c r="B549" s="121" t="s">
        <v>432</v>
      </c>
      <c r="C549" s="122" t="s">
        <v>433</v>
      </c>
      <c r="D549" s="121" t="s">
        <v>256</v>
      </c>
      <c r="E549" s="123">
        <v>0.64480000000000004</v>
      </c>
      <c r="F549" s="124">
        <v>1515</v>
      </c>
      <c r="G549" s="125">
        <v>976.87</v>
      </c>
    </row>
    <row r="550" spans="1:7" s="106" customFormat="1" outlineLevel="2" x14ac:dyDescent="0.25">
      <c r="A550" s="120" t="s">
        <v>792</v>
      </c>
      <c r="B550" s="121" t="s">
        <v>435</v>
      </c>
      <c r="C550" s="122" t="s">
        <v>436</v>
      </c>
      <c r="D550" s="121" t="s">
        <v>256</v>
      </c>
      <c r="E550" s="123">
        <v>0.186</v>
      </c>
      <c r="F550" s="124">
        <v>1136</v>
      </c>
      <c r="G550" s="125">
        <v>211.3</v>
      </c>
    </row>
    <row r="551" spans="1:7" s="106" customFormat="1" outlineLevel="2" x14ac:dyDescent="0.25">
      <c r="A551" s="120" t="s">
        <v>793</v>
      </c>
      <c r="B551" s="121" t="s">
        <v>447</v>
      </c>
      <c r="C551" s="122" t="s">
        <v>448</v>
      </c>
      <c r="D551" s="121" t="s">
        <v>190</v>
      </c>
      <c r="E551" s="123">
        <v>10.4346</v>
      </c>
      <c r="F551" s="124">
        <v>69</v>
      </c>
      <c r="G551" s="125">
        <v>719.99</v>
      </c>
    </row>
    <row r="552" spans="1:7" s="106" customFormat="1" outlineLevel="2" x14ac:dyDescent="0.25">
      <c r="A552" s="120" t="s">
        <v>794</v>
      </c>
      <c r="B552" s="121" t="s">
        <v>450</v>
      </c>
      <c r="C552" s="122" t="s">
        <v>451</v>
      </c>
      <c r="D552" s="121" t="s">
        <v>190</v>
      </c>
      <c r="E552" s="123">
        <v>33.024299999999997</v>
      </c>
      <c r="F552" s="124">
        <v>64</v>
      </c>
      <c r="G552" s="125">
        <v>2113.56</v>
      </c>
    </row>
    <row r="553" spans="1:7" s="106" customFormat="1" outlineLevel="2" x14ac:dyDescent="0.25">
      <c r="A553" s="120" t="s">
        <v>795</v>
      </c>
      <c r="B553" s="121" t="s">
        <v>453</v>
      </c>
      <c r="C553" s="122" t="s">
        <v>454</v>
      </c>
      <c r="D553" s="121" t="s">
        <v>190</v>
      </c>
      <c r="E553" s="123">
        <v>32.683300000000003</v>
      </c>
      <c r="F553" s="124">
        <v>17</v>
      </c>
      <c r="G553" s="125">
        <v>555.62</v>
      </c>
    </row>
    <row r="554" spans="1:7" s="106" customFormat="1" ht="24" outlineLevel="2" x14ac:dyDescent="0.25">
      <c r="A554" s="137" t="s">
        <v>796</v>
      </c>
      <c r="B554" s="138" t="s">
        <v>797</v>
      </c>
      <c r="C554" s="139" t="s">
        <v>798</v>
      </c>
      <c r="D554" s="138" t="s">
        <v>190</v>
      </c>
      <c r="E554" s="140">
        <v>26.548400000000001</v>
      </c>
      <c r="F554" s="141">
        <v>291</v>
      </c>
      <c r="G554" s="142">
        <v>7725.58</v>
      </c>
    </row>
    <row r="555" spans="1:7" s="106" customFormat="1" ht="24" outlineLevel="2" x14ac:dyDescent="0.25">
      <c r="A555" s="137" t="s">
        <v>799</v>
      </c>
      <c r="B555" s="138" t="s">
        <v>800</v>
      </c>
      <c r="C555" s="139" t="s">
        <v>801</v>
      </c>
      <c r="D555" s="138" t="s">
        <v>190</v>
      </c>
      <c r="E555" s="140">
        <v>65.760300000000001</v>
      </c>
      <c r="F555" s="141">
        <v>328</v>
      </c>
      <c r="G555" s="142">
        <v>21569.38</v>
      </c>
    </row>
    <row r="556" spans="1:7" s="106" customFormat="1" ht="25.5" x14ac:dyDescent="0.25">
      <c r="A556" s="99" t="s">
        <v>802</v>
      </c>
      <c r="B556" s="100" t="s">
        <v>260</v>
      </c>
      <c r="C556" s="101" t="s">
        <v>261</v>
      </c>
      <c r="D556" s="102" t="s">
        <v>143</v>
      </c>
      <c r="E556" s="103">
        <v>32.549999999999997</v>
      </c>
      <c r="F556" s="104">
        <v>944</v>
      </c>
      <c r="G556" s="105">
        <v>30727</v>
      </c>
    </row>
    <row r="557" spans="1:7" s="106" customFormat="1" ht="22.5" x14ac:dyDescent="0.25">
      <c r="A557" s="99" t="s">
        <v>803</v>
      </c>
      <c r="B557" s="100" t="s">
        <v>804</v>
      </c>
      <c r="C557" s="101" t="s">
        <v>805</v>
      </c>
      <c r="D557" s="102" t="s">
        <v>806</v>
      </c>
      <c r="E557" s="103">
        <v>8.1</v>
      </c>
      <c r="F557" s="104">
        <v>14845</v>
      </c>
      <c r="G557" s="105">
        <v>120244</v>
      </c>
    </row>
    <row r="558" spans="1:7" s="106" customFormat="1" outlineLevel="3" x14ac:dyDescent="0.25">
      <c r="A558" s="107"/>
      <c r="B558" s="108"/>
      <c r="C558" s="109" t="s">
        <v>128</v>
      </c>
      <c r="D558" s="110"/>
      <c r="E558" s="111"/>
      <c r="F558" s="112"/>
      <c r="G558" s="113"/>
    </row>
    <row r="559" spans="1:7" s="106" customFormat="1" outlineLevel="3" x14ac:dyDescent="0.25">
      <c r="A559" s="107" t="s">
        <v>807</v>
      </c>
      <c r="B559" s="108"/>
      <c r="C559" s="114" t="s">
        <v>129</v>
      </c>
      <c r="D559" s="115"/>
      <c r="E559" s="116"/>
      <c r="F559" s="117">
        <v>4447</v>
      </c>
      <c r="G559" s="118">
        <v>36021</v>
      </c>
    </row>
    <row r="560" spans="1:7" s="106" customFormat="1" outlineLevel="3" x14ac:dyDescent="0.25">
      <c r="A560" s="107"/>
      <c r="B560" s="108"/>
      <c r="C560" s="109" t="s">
        <v>131</v>
      </c>
      <c r="D560" s="110"/>
      <c r="E560" s="111"/>
      <c r="F560" s="119">
        <v>2214</v>
      </c>
      <c r="G560" s="113">
        <v>17933</v>
      </c>
    </row>
    <row r="561" spans="1:7" s="106" customFormat="1" ht="24" outlineLevel="2" x14ac:dyDescent="0.25">
      <c r="A561" s="120" t="s">
        <v>808</v>
      </c>
      <c r="B561" s="121" t="s">
        <v>809</v>
      </c>
      <c r="C561" s="122" t="s">
        <v>810</v>
      </c>
      <c r="D561" s="121" t="s">
        <v>137</v>
      </c>
      <c r="E561" s="123">
        <v>6.7424400000000002</v>
      </c>
      <c r="F561" s="124">
        <v>5343</v>
      </c>
      <c r="G561" s="125">
        <v>36024.86</v>
      </c>
    </row>
    <row r="562" spans="1:7" s="106" customFormat="1" outlineLevel="3" x14ac:dyDescent="0.25">
      <c r="A562" s="107" t="s">
        <v>811</v>
      </c>
      <c r="B562" s="108"/>
      <c r="C562" s="114" t="s">
        <v>132</v>
      </c>
      <c r="D562" s="115"/>
      <c r="E562" s="116"/>
      <c r="F562" s="117">
        <v>567</v>
      </c>
      <c r="G562" s="118">
        <v>4593</v>
      </c>
    </row>
    <row r="563" spans="1:7" s="106" customFormat="1" outlineLevel="3" x14ac:dyDescent="0.25">
      <c r="A563" s="107"/>
      <c r="B563" s="108"/>
      <c r="C563" s="109" t="s">
        <v>133</v>
      </c>
      <c r="D563" s="110"/>
      <c r="E563" s="111"/>
      <c r="F563" s="119">
        <v>196</v>
      </c>
      <c r="G563" s="113">
        <v>1588</v>
      </c>
    </row>
    <row r="564" spans="1:7" s="106" customFormat="1" outlineLevel="2" x14ac:dyDescent="0.25">
      <c r="A564" s="120" t="s">
        <v>812</v>
      </c>
      <c r="B564" s="121" t="s">
        <v>813</v>
      </c>
      <c r="C564" s="122" t="s">
        <v>814</v>
      </c>
      <c r="D564" s="121" t="s">
        <v>152</v>
      </c>
      <c r="E564" s="123">
        <v>0.146367</v>
      </c>
      <c r="F564" s="124">
        <v>15</v>
      </c>
      <c r="G564" s="125">
        <v>2.2000000000000002</v>
      </c>
    </row>
    <row r="565" spans="1:7" s="106" customFormat="1" outlineLevel="2" x14ac:dyDescent="0.25">
      <c r="A565" s="120" t="s">
        <v>815</v>
      </c>
      <c r="B565" s="121" t="s">
        <v>816</v>
      </c>
      <c r="C565" s="122" t="s">
        <v>817</v>
      </c>
      <c r="D565" s="121" t="s">
        <v>152</v>
      </c>
      <c r="E565" s="123">
        <v>0.146367</v>
      </c>
      <c r="F565" s="124">
        <v>170</v>
      </c>
      <c r="G565" s="125">
        <v>24.88</v>
      </c>
    </row>
    <row r="566" spans="1:7" s="106" customFormat="1" outlineLevel="2" x14ac:dyDescent="0.25">
      <c r="A566" s="120" t="s">
        <v>818</v>
      </c>
      <c r="B566" s="121" t="s">
        <v>236</v>
      </c>
      <c r="C566" s="122" t="s">
        <v>237</v>
      </c>
      <c r="D566" s="121" t="s">
        <v>152</v>
      </c>
      <c r="E566" s="123">
        <v>0.48332700000000001</v>
      </c>
      <c r="F566" s="124">
        <v>9446</v>
      </c>
      <c r="G566" s="125">
        <v>4565.51</v>
      </c>
    </row>
    <row r="567" spans="1:7" s="106" customFormat="1" outlineLevel="2" x14ac:dyDescent="0.25">
      <c r="A567" s="126"/>
      <c r="B567" s="127"/>
      <c r="C567" s="128" t="s">
        <v>153</v>
      </c>
      <c r="D567" s="129" t="s">
        <v>137</v>
      </c>
      <c r="E567" s="130">
        <v>0.48332700000000001</v>
      </c>
      <c r="F567" s="131">
        <v>3291</v>
      </c>
      <c r="G567" s="132">
        <v>1590.63</v>
      </c>
    </row>
    <row r="568" spans="1:7" s="106" customFormat="1" outlineLevel="3" x14ac:dyDescent="0.25">
      <c r="A568" s="107" t="s">
        <v>819</v>
      </c>
      <c r="B568" s="108"/>
      <c r="C568" s="114" t="s">
        <v>134</v>
      </c>
      <c r="D568" s="115"/>
      <c r="E568" s="116"/>
      <c r="F568" s="117">
        <v>3027</v>
      </c>
      <c r="G568" s="118">
        <v>24519</v>
      </c>
    </row>
    <row r="569" spans="1:7" s="106" customFormat="1" ht="24" outlineLevel="2" x14ac:dyDescent="0.25">
      <c r="A569" s="120" t="s">
        <v>820</v>
      </c>
      <c r="B569" s="121" t="s">
        <v>821</v>
      </c>
      <c r="C569" s="122" t="s">
        <v>822</v>
      </c>
      <c r="D569" s="121" t="s">
        <v>242</v>
      </c>
      <c r="E569" s="123">
        <v>0.12069000000000001</v>
      </c>
      <c r="F569" s="124">
        <v>106146</v>
      </c>
      <c r="G569" s="125">
        <v>12810.76</v>
      </c>
    </row>
    <row r="570" spans="1:7" s="106" customFormat="1" ht="24" outlineLevel="2" x14ac:dyDescent="0.25">
      <c r="A570" s="120" t="s">
        <v>823</v>
      </c>
      <c r="B570" s="121" t="s">
        <v>824</v>
      </c>
      <c r="C570" s="122" t="s">
        <v>825</v>
      </c>
      <c r="D570" s="121" t="s">
        <v>242</v>
      </c>
      <c r="E570" s="123">
        <v>9.4769999999999993E-2</v>
      </c>
      <c r="F570" s="124">
        <v>106146</v>
      </c>
      <c r="G570" s="125">
        <v>10059.459999999999</v>
      </c>
    </row>
    <row r="571" spans="1:7" s="106" customFormat="1" outlineLevel="2" x14ac:dyDescent="0.25">
      <c r="A571" s="120" t="s">
        <v>826</v>
      </c>
      <c r="B571" s="121" t="s">
        <v>827</v>
      </c>
      <c r="C571" s="122" t="s">
        <v>828</v>
      </c>
      <c r="D571" s="121" t="s">
        <v>190</v>
      </c>
      <c r="E571" s="123">
        <v>14.093999999999999</v>
      </c>
      <c r="F571" s="124">
        <v>60</v>
      </c>
      <c r="G571" s="125">
        <v>845.64</v>
      </c>
    </row>
    <row r="572" spans="1:7" s="106" customFormat="1" outlineLevel="2" x14ac:dyDescent="0.25">
      <c r="A572" s="120" t="s">
        <v>829</v>
      </c>
      <c r="B572" s="121" t="s">
        <v>254</v>
      </c>
      <c r="C572" s="122" t="s">
        <v>255</v>
      </c>
      <c r="D572" s="121" t="s">
        <v>256</v>
      </c>
      <c r="E572" s="123">
        <v>0.97199999999999998</v>
      </c>
      <c r="F572" s="124">
        <v>826</v>
      </c>
      <c r="G572" s="125">
        <v>802.87</v>
      </c>
    </row>
    <row r="573" spans="1:7" s="106" customFormat="1" ht="13.5" outlineLevel="2" x14ac:dyDescent="0.25">
      <c r="A573" s="137" t="s">
        <v>830</v>
      </c>
      <c r="B573" s="138" t="s">
        <v>831</v>
      </c>
      <c r="C573" s="139" t="s">
        <v>832</v>
      </c>
      <c r="D573" s="138" t="s">
        <v>637</v>
      </c>
      <c r="E573" s="140">
        <v>8.1</v>
      </c>
      <c r="F573" s="141">
        <v>6804</v>
      </c>
      <c r="G573" s="142">
        <v>55112.4</v>
      </c>
    </row>
    <row r="574" spans="1:7" s="106" customFormat="1" ht="41.25" x14ac:dyDescent="0.25">
      <c r="A574" s="99" t="s">
        <v>833</v>
      </c>
      <c r="B574" s="100" t="s">
        <v>834</v>
      </c>
      <c r="C574" s="101" t="s">
        <v>835</v>
      </c>
      <c r="D574" s="102" t="s">
        <v>461</v>
      </c>
      <c r="E574" s="103">
        <v>39.1</v>
      </c>
      <c r="F574" s="104">
        <v>1443</v>
      </c>
      <c r="G574" s="105">
        <v>56421</v>
      </c>
    </row>
    <row r="575" spans="1:7" s="106" customFormat="1" outlineLevel="3" x14ac:dyDescent="0.25">
      <c r="A575" s="107"/>
      <c r="B575" s="108"/>
      <c r="C575" s="109" t="s">
        <v>128</v>
      </c>
      <c r="D575" s="110"/>
      <c r="E575" s="111"/>
      <c r="F575" s="112"/>
      <c r="G575" s="113"/>
    </row>
    <row r="576" spans="1:7" s="106" customFormat="1" outlineLevel="3" x14ac:dyDescent="0.25">
      <c r="A576" s="107" t="s">
        <v>836</v>
      </c>
      <c r="B576" s="108"/>
      <c r="C576" s="114" t="s">
        <v>129</v>
      </c>
      <c r="D576" s="115"/>
      <c r="E576" s="116"/>
      <c r="F576" s="117">
        <v>1400</v>
      </c>
      <c r="G576" s="118">
        <v>54740</v>
      </c>
    </row>
    <row r="577" spans="1:7" s="106" customFormat="1" outlineLevel="3" x14ac:dyDescent="0.25">
      <c r="A577" s="107"/>
      <c r="B577" s="108"/>
      <c r="C577" s="109" t="s">
        <v>131</v>
      </c>
      <c r="D577" s="110"/>
      <c r="E577" s="111"/>
      <c r="F577" s="119">
        <v>703</v>
      </c>
      <c r="G577" s="113">
        <v>27487</v>
      </c>
    </row>
    <row r="578" spans="1:7" s="106" customFormat="1" ht="24" outlineLevel="2" x14ac:dyDescent="0.25">
      <c r="A578" s="120" t="s">
        <v>837</v>
      </c>
      <c r="B578" s="121" t="s">
        <v>526</v>
      </c>
      <c r="C578" s="122" t="s">
        <v>527</v>
      </c>
      <c r="D578" s="121" t="s">
        <v>137</v>
      </c>
      <c r="E578" s="123">
        <v>8.6254600000000003</v>
      </c>
      <c r="F578" s="124">
        <v>6342</v>
      </c>
      <c r="G578" s="125">
        <v>54702.67</v>
      </c>
    </row>
    <row r="579" spans="1:7" s="106" customFormat="1" outlineLevel="3" x14ac:dyDescent="0.25">
      <c r="A579" s="107" t="s">
        <v>838</v>
      </c>
      <c r="B579" s="108"/>
      <c r="C579" s="114" t="s">
        <v>132</v>
      </c>
      <c r="D579" s="115"/>
      <c r="E579" s="116"/>
      <c r="F579" s="117">
        <v>3</v>
      </c>
      <c r="G579" s="118">
        <v>117</v>
      </c>
    </row>
    <row r="580" spans="1:7" s="106" customFormat="1" outlineLevel="3" x14ac:dyDescent="0.25">
      <c r="A580" s="107"/>
      <c r="B580" s="108"/>
      <c r="C580" s="109" t="s">
        <v>133</v>
      </c>
      <c r="D580" s="110"/>
      <c r="E580" s="111"/>
      <c r="F580" s="119">
        <v>1</v>
      </c>
      <c r="G580" s="113">
        <v>39</v>
      </c>
    </row>
    <row r="581" spans="1:7" s="106" customFormat="1" outlineLevel="2" x14ac:dyDescent="0.25">
      <c r="A581" s="120" t="s">
        <v>839</v>
      </c>
      <c r="B581" s="121" t="s">
        <v>150</v>
      </c>
      <c r="C581" s="122" t="s">
        <v>151</v>
      </c>
      <c r="D581" s="121" t="s">
        <v>152</v>
      </c>
      <c r="E581" s="123">
        <v>4.9852999999999998E-3</v>
      </c>
      <c r="F581" s="124">
        <v>7110</v>
      </c>
      <c r="G581" s="125">
        <v>35.450000000000003</v>
      </c>
    </row>
    <row r="582" spans="1:7" s="106" customFormat="1" outlineLevel="2" x14ac:dyDescent="0.25">
      <c r="A582" s="126"/>
      <c r="B582" s="127"/>
      <c r="C582" s="128" t="s">
        <v>153</v>
      </c>
      <c r="D582" s="129" t="s">
        <v>137</v>
      </c>
      <c r="E582" s="130">
        <v>4.9852999999999998E-3</v>
      </c>
      <c r="F582" s="131">
        <v>2755</v>
      </c>
      <c r="G582" s="132">
        <v>13.73</v>
      </c>
    </row>
    <row r="583" spans="1:7" s="106" customFormat="1" outlineLevel="2" x14ac:dyDescent="0.25">
      <c r="A583" s="120" t="s">
        <v>840</v>
      </c>
      <c r="B583" s="121" t="s">
        <v>236</v>
      </c>
      <c r="C583" s="122" t="s">
        <v>237</v>
      </c>
      <c r="D583" s="121" t="s">
        <v>152</v>
      </c>
      <c r="E583" s="123">
        <v>9.9705000000000002E-3</v>
      </c>
      <c r="F583" s="124">
        <v>9446</v>
      </c>
      <c r="G583" s="125">
        <v>94.18</v>
      </c>
    </row>
    <row r="584" spans="1:7" s="106" customFormat="1" outlineLevel="2" x14ac:dyDescent="0.25">
      <c r="A584" s="126"/>
      <c r="B584" s="127"/>
      <c r="C584" s="128" t="s">
        <v>153</v>
      </c>
      <c r="D584" s="129" t="s">
        <v>137</v>
      </c>
      <c r="E584" s="130">
        <v>9.9705000000000002E-3</v>
      </c>
      <c r="F584" s="131">
        <v>3291</v>
      </c>
      <c r="G584" s="132">
        <v>32.81</v>
      </c>
    </row>
    <row r="585" spans="1:7" s="106" customFormat="1" outlineLevel="3" x14ac:dyDescent="0.25">
      <c r="A585" s="107" t="s">
        <v>841</v>
      </c>
      <c r="B585" s="108"/>
      <c r="C585" s="114" t="s">
        <v>134</v>
      </c>
      <c r="D585" s="115"/>
      <c r="E585" s="116"/>
      <c r="F585" s="117">
        <v>40</v>
      </c>
      <c r="G585" s="118">
        <v>1564</v>
      </c>
    </row>
    <row r="586" spans="1:7" s="106" customFormat="1" ht="24" outlineLevel="2" x14ac:dyDescent="0.25">
      <c r="A586" s="120" t="s">
        <v>842</v>
      </c>
      <c r="B586" s="121" t="s">
        <v>498</v>
      </c>
      <c r="C586" s="122" t="s">
        <v>499</v>
      </c>
      <c r="D586" s="121" t="s">
        <v>256</v>
      </c>
      <c r="E586" s="123">
        <v>4.6920000000000002</v>
      </c>
      <c r="F586" s="124">
        <v>326</v>
      </c>
      <c r="G586" s="125">
        <v>1529.59</v>
      </c>
    </row>
    <row r="587" spans="1:7" s="106" customFormat="1" outlineLevel="2" x14ac:dyDescent="0.25">
      <c r="A587" s="120" t="s">
        <v>843</v>
      </c>
      <c r="B587" s="121" t="s">
        <v>471</v>
      </c>
      <c r="C587" s="122" t="s">
        <v>472</v>
      </c>
      <c r="D587" s="121" t="s">
        <v>256</v>
      </c>
      <c r="E587" s="123">
        <v>3.5189999999999999E-2</v>
      </c>
      <c r="F587" s="124">
        <v>1103</v>
      </c>
      <c r="G587" s="125">
        <v>38.81</v>
      </c>
    </row>
    <row r="588" spans="1:7" s="106" customFormat="1" ht="38.25" x14ac:dyDescent="0.25">
      <c r="A588" s="99" t="s">
        <v>844</v>
      </c>
      <c r="B588" s="100" t="s">
        <v>517</v>
      </c>
      <c r="C588" s="101" t="s">
        <v>520</v>
      </c>
      <c r="D588" s="102" t="s">
        <v>256</v>
      </c>
      <c r="E588" s="103">
        <v>9.7750000000000004</v>
      </c>
      <c r="F588" s="104">
        <v>439</v>
      </c>
      <c r="G588" s="105">
        <v>4291</v>
      </c>
    </row>
    <row r="589" spans="1:7" s="106" customFormat="1" ht="38.25" x14ac:dyDescent="0.25">
      <c r="A589" s="99" t="s">
        <v>845</v>
      </c>
      <c r="B589" s="100" t="s">
        <v>846</v>
      </c>
      <c r="C589" s="101" t="s">
        <v>847</v>
      </c>
      <c r="D589" s="102" t="s">
        <v>347</v>
      </c>
      <c r="E589" s="146"/>
      <c r="F589" s="104">
        <v>147900</v>
      </c>
      <c r="G589" s="105"/>
    </row>
    <row r="590" spans="1:7" s="20" customFormat="1" x14ac:dyDescent="0.25">
      <c r="A590" s="202"/>
      <c r="B590" s="202"/>
      <c r="C590" s="202"/>
      <c r="D590" s="202"/>
      <c r="E590" s="202"/>
      <c r="F590" s="202"/>
      <c r="G590" s="202"/>
    </row>
    <row r="591" spans="1:7" s="20" customFormat="1" x14ac:dyDescent="0.25">
      <c r="A591" s="74"/>
      <c r="B591" s="164" t="s">
        <v>98</v>
      </c>
      <c r="C591" s="164"/>
      <c r="D591" s="164" t="s">
        <v>848</v>
      </c>
      <c r="E591" s="164"/>
      <c r="F591" s="164"/>
      <c r="G591" s="164"/>
    </row>
    <row r="592" spans="1:7" s="20" customFormat="1" x14ac:dyDescent="0.25">
      <c r="A592" s="147"/>
      <c r="B592" s="147"/>
      <c r="C592" s="148" t="s">
        <v>849</v>
      </c>
      <c r="D592" s="147"/>
      <c r="E592" s="147"/>
      <c r="F592" s="147"/>
      <c r="G592" s="147"/>
    </row>
  </sheetData>
  <mergeCells count="23">
    <mergeCell ref="C414:D414"/>
    <mergeCell ref="C529:D529"/>
    <mergeCell ref="A590:G590"/>
    <mergeCell ref="B591:C591"/>
    <mergeCell ref="D591:G591"/>
    <mergeCell ref="C223:D223"/>
    <mergeCell ref="B8:G8"/>
    <mergeCell ref="B9:G9"/>
    <mergeCell ref="C10:G10"/>
    <mergeCell ref="A16:G16"/>
    <mergeCell ref="A19:G19"/>
    <mergeCell ref="A29:G29"/>
    <mergeCell ref="A38:G38"/>
    <mergeCell ref="A117:G117"/>
    <mergeCell ref="E118:G118"/>
    <mergeCell ref="C138:D138"/>
    <mergeCell ref="C186:D186"/>
    <mergeCell ref="B7:G7"/>
    <mergeCell ref="C2:G2"/>
    <mergeCell ref="C3:G3"/>
    <mergeCell ref="C4:G4"/>
    <mergeCell ref="C5:G5"/>
    <mergeCell ref="D6:G6"/>
  </mergeCells>
  <printOptions horizontalCentered="1"/>
  <pageMargins left="0.39" right="0.39" top="0.59" bottom="0.59" header="0.39" footer="0.39"/>
  <pageSetup paperSize="9" scale="94" fitToHeight="10000" orientation="landscape" horizontalDpi="300" verticalDpi="300" r:id="rId1"/>
  <headerFooter>
    <oddHeader>&amp;L&amp;9Программный комплекс АВС (редакция 2023.12) &amp;C&amp;P&amp;R50000</oddHeader>
    <oddFooter>&amp;CСтраниц -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9"/>
  <sheetViews>
    <sheetView showGridLines="0" view="pageBreakPreview" topLeftCell="A55" zoomScale="60" zoomScaleNormal="100" workbookViewId="0"/>
  </sheetViews>
  <sheetFormatPr defaultRowHeight="12.75" x14ac:dyDescent="0.2"/>
  <cols>
    <col min="1" max="1" width="6.7109375" style="153" customWidth="1"/>
    <col min="2" max="2" width="155.7109375" style="153" customWidth="1"/>
    <col min="3" max="256" width="9.140625" style="153"/>
    <col min="257" max="257" width="6.7109375" style="153" customWidth="1"/>
    <col min="258" max="258" width="155.7109375" style="153" customWidth="1"/>
    <col min="259" max="512" width="9.140625" style="153"/>
    <col min="513" max="513" width="6.7109375" style="153" customWidth="1"/>
    <col min="514" max="514" width="155.7109375" style="153" customWidth="1"/>
    <col min="515" max="768" width="9.140625" style="153"/>
    <col min="769" max="769" width="6.7109375" style="153" customWidth="1"/>
    <col min="770" max="770" width="155.7109375" style="153" customWidth="1"/>
    <col min="771" max="1024" width="9.140625" style="153"/>
    <col min="1025" max="1025" width="6.7109375" style="153" customWidth="1"/>
    <col min="1026" max="1026" width="155.7109375" style="153" customWidth="1"/>
    <col min="1027" max="1280" width="9.140625" style="153"/>
    <col min="1281" max="1281" width="6.7109375" style="153" customWidth="1"/>
    <col min="1282" max="1282" width="155.7109375" style="153" customWidth="1"/>
    <col min="1283" max="1536" width="9.140625" style="153"/>
    <col min="1537" max="1537" width="6.7109375" style="153" customWidth="1"/>
    <col min="1538" max="1538" width="155.7109375" style="153" customWidth="1"/>
    <col min="1539" max="1792" width="9.140625" style="153"/>
    <col min="1793" max="1793" width="6.7109375" style="153" customWidth="1"/>
    <col min="1794" max="1794" width="155.7109375" style="153" customWidth="1"/>
    <col min="1795" max="2048" width="9.140625" style="153"/>
    <col min="2049" max="2049" width="6.7109375" style="153" customWidth="1"/>
    <col min="2050" max="2050" width="155.7109375" style="153" customWidth="1"/>
    <col min="2051" max="2304" width="9.140625" style="153"/>
    <col min="2305" max="2305" width="6.7109375" style="153" customWidth="1"/>
    <col min="2306" max="2306" width="155.7109375" style="153" customWidth="1"/>
    <col min="2307" max="2560" width="9.140625" style="153"/>
    <col min="2561" max="2561" width="6.7109375" style="153" customWidth="1"/>
    <col min="2562" max="2562" width="155.7109375" style="153" customWidth="1"/>
    <col min="2563" max="2816" width="9.140625" style="153"/>
    <col min="2817" max="2817" width="6.7109375" style="153" customWidth="1"/>
    <col min="2818" max="2818" width="155.7109375" style="153" customWidth="1"/>
    <col min="2819" max="3072" width="9.140625" style="153"/>
    <col min="3073" max="3073" width="6.7109375" style="153" customWidth="1"/>
    <col min="3074" max="3074" width="155.7109375" style="153" customWidth="1"/>
    <col min="3075" max="3328" width="9.140625" style="153"/>
    <col min="3329" max="3329" width="6.7109375" style="153" customWidth="1"/>
    <col min="3330" max="3330" width="155.7109375" style="153" customWidth="1"/>
    <col min="3331" max="3584" width="9.140625" style="153"/>
    <col min="3585" max="3585" width="6.7109375" style="153" customWidth="1"/>
    <col min="3586" max="3586" width="155.7109375" style="153" customWidth="1"/>
    <col min="3587" max="3840" width="9.140625" style="153"/>
    <col min="3841" max="3841" width="6.7109375" style="153" customWidth="1"/>
    <col min="3842" max="3842" width="155.7109375" style="153" customWidth="1"/>
    <col min="3843" max="4096" width="9.140625" style="153"/>
    <col min="4097" max="4097" width="6.7109375" style="153" customWidth="1"/>
    <col min="4098" max="4098" width="155.7109375" style="153" customWidth="1"/>
    <col min="4099" max="4352" width="9.140625" style="153"/>
    <col min="4353" max="4353" width="6.7109375" style="153" customWidth="1"/>
    <col min="4354" max="4354" width="155.7109375" style="153" customWidth="1"/>
    <col min="4355" max="4608" width="9.140625" style="153"/>
    <col min="4609" max="4609" width="6.7109375" style="153" customWidth="1"/>
    <col min="4610" max="4610" width="155.7109375" style="153" customWidth="1"/>
    <col min="4611" max="4864" width="9.140625" style="153"/>
    <col min="4865" max="4865" width="6.7109375" style="153" customWidth="1"/>
    <col min="4866" max="4866" width="155.7109375" style="153" customWidth="1"/>
    <col min="4867" max="5120" width="9.140625" style="153"/>
    <col min="5121" max="5121" width="6.7109375" style="153" customWidth="1"/>
    <col min="5122" max="5122" width="155.7109375" style="153" customWidth="1"/>
    <col min="5123" max="5376" width="9.140625" style="153"/>
    <col min="5377" max="5377" width="6.7109375" style="153" customWidth="1"/>
    <col min="5378" max="5378" width="155.7109375" style="153" customWidth="1"/>
    <col min="5379" max="5632" width="9.140625" style="153"/>
    <col min="5633" max="5633" width="6.7109375" style="153" customWidth="1"/>
    <col min="5634" max="5634" width="155.7109375" style="153" customWidth="1"/>
    <col min="5635" max="5888" width="9.140625" style="153"/>
    <col min="5889" max="5889" width="6.7109375" style="153" customWidth="1"/>
    <col min="5890" max="5890" width="155.7109375" style="153" customWidth="1"/>
    <col min="5891" max="6144" width="9.140625" style="153"/>
    <col min="6145" max="6145" width="6.7109375" style="153" customWidth="1"/>
    <col min="6146" max="6146" width="155.7109375" style="153" customWidth="1"/>
    <col min="6147" max="6400" width="9.140625" style="153"/>
    <col min="6401" max="6401" width="6.7109375" style="153" customWidth="1"/>
    <col min="6402" max="6402" width="155.7109375" style="153" customWidth="1"/>
    <col min="6403" max="6656" width="9.140625" style="153"/>
    <col min="6657" max="6657" width="6.7109375" style="153" customWidth="1"/>
    <col min="6658" max="6658" width="155.7109375" style="153" customWidth="1"/>
    <col min="6659" max="6912" width="9.140625" style="153"/>
    <col min="6913" max="6913" width="6.7109375" style="153" customWidth="1"/>
    <col min="6914" max="6914" width="155.7109375" style="153" customWidth="1"/>
    <col min="6915" max="7168" width="9.140625" style="153"/>
    <col min="7169" max="7169" width="6.7109375" style="153" customWidth="1"/>
    <col min="7170" max="7170" width="155.7109375" style="153" customWidth="1"/>
    <col min="7171" max="7424" width="9.140625" style="153"/>
    <col min="7425" max="7425" width="6.7109375" style="153" customWidth="1"/>
    <col min="7426" max="7426" width="155.7109375" style="153" customWidth="1"/>
    <col min="7427" max="7680" width="9.140625" style="153"/>
    <col min="7681" max="7681" width="6.7109375" style="153" customWidth="1"/>
    <col min="7682" max="7682" width="155.7109375" style="153" customWidth="1"/>
    <col min="7683" max="7936" width="9.140625" style="153"/>
    <col min="7937" max="7937" width="6.7109375" style="153" customWidth="1"/>
    <col min="7938" max="7938" width="155.7109375" style="153" customWidth="1"/>
    <col min="7939" max="8192" width="9.140625" style="153"/>
    <col min="8193" max="8193" width="6.7109375" style="153" customWidth="1"/>
    <col min="8194" max="8194" width="155.7109375" style="153" customWidth="1"/>
    <col min="8195" max="8448" width="9.140625" style="153"/>
    <col min="8449" max="8449" width="6.7109375" style="153" customWidth="1"/>
    <col min="8450" max="8450" width="155.7109375" style="153" customWidth="1"/>
    <col min="8451" max="8704" width="9.140625" style="153"/>
    <col min="8705" max="8705" width="6.7109375" style="153" customWidth="1"/>
    <col min="8706" max="8706" width="155.7109375" style="153" customWidth="1"/>
    <col min="8707" max="8960" width="9.140625" style="153"/>
    <col min="8961" max="8961" width="6.7109375" style="153" customWidth="1"/>
    <col min="8962" max="8962" width="155.7109375" style="153" customWidth="1"/>
    <col min="8963" max="9216" width="9.140625" style="153"/>
    <col min="9217" max="9217" width="6.7109375" style="153" customWidth="1"/>
    <col min="9218" max="9218" width="155.7109375" style="153" customWidth="1"/>
    <col min="9219" max="9472" width="9.140625" style="153"/>
    <col min="9473" max="9473" width="6.7109375" style="153" customWidth="1"/>
    <col min="9474" max="9474" width="155.7109375" style="153" customWidth="1"/>
    <col min="9475" max="9728" width="9.140625" style="153"/>
    <col min="9729" max="9729" width="6.7109375" style="153" customWidth="1"/>
    <col min="9730" max="9730" width="155.7109375" style="153" customWidth="1"/>
    <col min="9731" max="9984" width="9.140625" style="153"/>
    <col min="9985" max="9985" width="6.7109375" style="153" customWidth="1"/>
    <col min="9986" max="9986" width="155.7109375" style="153" customWidth="1"/>
    <col min="9987" max="10240" width="9.140625" style="153"/>
    <col min="10241" max="10241" width="6.7109375" style="153" customWidth="1"/>
    <col min="10242" max="10242" width="155.7109375" style="153" customWidth="1"/>
    <col min="10243" max="10496" width="9.140625" style="153"/>
    <col min="10497" max="10497" width="6.7109375" style="153" customWidth="1"/>
    <col min="10498" max="10498" width="155.7109375" style="153" customWidth="1"/>
    <col min="10499" max="10752" width="9.140625" style="153"/>
    <col min="10753" max="10753" width="6.7109375" style="153" customWidth="1"/>
    <col min="10754" max="10754" width="155.7109375" style="153" customWidth="1"/>
    <col min="10755" max="11008" width="9.140625" style="153"/>
    <col min="11009" max="11009" width="6.7109375" style="153" customWidth="1"/>
    <col min="11010" max="11010" width="155.7109375" style="153" customWidth="1"/>
    <col min="11011" max="11264" width="9.140625" style="153"/>
    <col min="11265" max="11265" width="6.7109375" style="153" customWidth="1"/>
    <col min="11266" max="11266" width="155.7109375" style="153" customWidth="1"/>
    <col min="11267" max="11520" width="9.140625" style="153"/>
    <col min="11521" max="11521" width="6.7109375" style="153" customWidth="1"/>
    <col min="11522" max="11522" width="155.7109375" style="153" customWidth="1"/>
    <col min="11523" max="11776" width="9.140625" style="153"/>
    <col min="11777" max="11777" width="6.7109375" style="153" customWidth="1"/>
    <col min="11778" max="11778" width="155.7109375" style="153" customWidth="1"/>
    <col min="11779" max="12032" width="9.140625" style="153"/>
    <col min="12033" max="12033" width="6.7109375" style="153" customWidth="1"/>
    <col min="12034" max="12034" width="155.7109375" style="153" customWidth="1"/>
    <col min="12035" max="12288" width="9.140625" style="153"/>
    <col min="12289" max="12289" width="6.7109375" style="153" customWidth="1"/>
    <col min="12290" max="12290" width="155.7109375" style="153" customWidth="1"/>
    <col min="12291" max="12544" width="9.140625" style="153"/>
    <col min="12545" max="12545" width="6.7109375" style="153" customWidth="1"/>
    <col min="12546" max="12546" width="155.7109375" style="153" customWidth="1"/>
    <col min="12547" max="12800" width="9.140625" style="153"/>
    <col min="12801" max="12801" width="6.7109375" style="153" customWidth="1"/>
    <col min="12802" max="12802" width="155.7109375" style="153" customWidth="1"/>
    <col min="12803" max="13056" width="9.140625" style="153"/>
    <col min="13057" max="13057" width="6.7109375" style="153" customWidth="1"/>
    <col min="13058" max="13058" width="155.7109375" style="153" customWidth="1"/>
    <col min="13059" max="13312" width="9.140625" style="153"/>
    <col min="13313" max="13313" width="6.7109375" style="153" customWidth="1"/>
    <col min="13314" max="13314" width="155.7109375" style="153" customWidth="1"/>
    <col min="13315" max="13568" width="9.140625" style="153"/>
    <col min="13569" max="13569" width="6.7109375" style="153" customWidth="1"/>
    <col min="13570" max="13570" width="155.7109375" style="153" customWidth="1"/>
    <col min="13571" max="13824" width="9.140625" style="153"/>
    <col min="13825" max="13825" width="6.7109375" style="153" customWidth="1"/>
    <col min="13826" max="13826" width="155.7109375" style="153" customWidth="1"/>
    <col min="13827" max="14080" width="9.140625" style="153"/>
    <col min="14081" max="14081" width="6.7109375" style="153" customWidth="1"/>
    <col min="14082" max="14082" width="155.7109375" style="153" customWidth="1"/>
    <col min="14083" max="14336" width="9.140625" style="153"/>
    <col min="14337" max="14337" width="6.7109375" style="153" customWidth="1"/>
    <col min="14338" max="14338" width="155.7109375" style="153" customWidth="1"/>
    <col min="14339" max="14592" width="9.140625" style="153"/>
    <col min="14593" max="14593" width="6.7109375" style="153" customWidth="1"/>
    <col min="14594" max="14594" width="155.7109375" style="153" customWidth="1"/>
    <col min="14595" max="14848" width="9.140625" style="153"/>
    <col min="14849" max="14849" width="6.7109375" style="153" customWidth="1"/>
    <col min="14850" max="14850" width="155.7109375" style="153" customWidth="1"/>
    <col min="14851" max="15104" width="9.140625" style="153"/>
    <col min="15105" max="15105" width="6.7109375" style="153" customWidth="1"/>
    <col min="15106" max="15106" width="155.7109375" style="153" customWidth="1"/>
    <col min="15107" max="15360" width="9.140625" style="153"/>
    <col min="15361" max="15361" width="6.7109375" style="153" customWidth="1"/>
    <col min="15362" max="15362" width="155.7109375" style="153" customWidth="1"/>
    <col min="15363" max="15616" width="9.140625" style="153"/>
    <col min="15617" max="15617" width="6.7109375" style="153" customWidth="1"/>
    <col min="15618" max="15618" width="155.7109375" style="153" customWidth="1"/>
    <col min="15619" max="15872" width="9.140625" style="153"/>
    <col min="15873" max="15873" width="6.7109375" style="153" customWidth="1"/>
    <col min="15874" max="15874" width="155.7109375" style="153" customWidth="1"/>
    <col min="15875" max="16128" width="9.140625" style="153"/>
    <col min="16129" max="16129" width="6.7109375" style="153" customWidth="1"/>
    <col min="16130" max="16130" width="155.7109375" style="153" customWidth="1"/>
    <col min="16131" max="16384" width="9.140625" style="153"/>
  </cols>
  <sheetData>
    <row r="1" spans="1:2" s="149" customFormat="1" ht="15.75" x14ac:dyDescent="0.2">
      <c r="B1" s="150" t="s">
        <v>850</v>
      </c>
    </row>
    <row r="2" spans="1:2" x14ac:dyDescent="0.2">
      <c r="A2" s="151" t="s">
        <v>851</v>
      </c>
      <c r="B2" s="152" t="s">
        <v>852</v>
      </c>
    </row>
    <row r="3" spans="1:2" x14ac:dyDescent="0.2">
      <c r="A3" s="203"/>
      <c r="B3" s="204"/>
    </row>
    <row r="4" spans="1:2" ht="13.5" x14ac:dyDescent="0.2">
      <c r="A4" s="154" t="s">
        <v>13</v>
      </c>
      <c r="B4" s="155" t="s">
        <v>853</v>
      </c>
    </row>
    <row r="5" spans="1:2" ht="27" x14ac:dyDescent="0.2">
      <c r="A5" s="154" t="s">
        <v>17</v>
      </c>
      <c r="B5" s="155" t="s">
        <v>854</v>
      </c>
    </row>
    <row r="6" spans="1:2" ht="27" x14ac:dyDescent="0.2">
      <c r="A6" s="154" t="s">
        <v>23</v>
      </c>
      <c r="B6" s="155" t="s">
        <v>855</v>
      </c>
    </row>
    <row r="7" spans="1:2" ht="13.5" x14ac:dyDescent="0.2">
      <c r="A7" s="154" t="s">
        <v>26</v>
      </c>
      <c r="B7" s="155" t="s">
        <v>856</v>
      </c>
    </row>
    <row r="8" spans="1:2" ht="13.5" x14ac:dyDescent="0.2">
      <c r="A8" s="154" t="s">
        <v>29</v>
      </c>
      <c r="B8" s="155" t="s">
        <v>857</v>
      </c>
    </row>
    <row r="9" spans="1:2" ht="15.75" x14ac:dyDescent="0.2">
      <c r="A9" s="154" t="s">
        <v>30</v>
      </c>
      <c r="B9" s="155" t="s">
        <v>858</v>
      </c>
    </row>
    <row r="10" spans="1:2" ht="15.75" x14ac:dyDescent="0.2">
      <c r="A10" s="154" t="s">
        <v>33</v>
      </c>
      <c r="B10" s="155" t="s">
        <v>859</v>
      </c>
    </row>
    <row r="11" spans="1:2" ht="13.5" x14ac:dyDescent="0.2">
      <c r="A11" s="154" t="s">
        <v>34</v>
      </c>
      <c r="B11" s="155" t="s">
        <v>860</v>
      </c>
    </row>
    <row r="12" spans="1:2" ht="15.75" x14ac:dyDescent="0.2">
      <c r="A12" s="154" t="s">
        <v>37</v>
      </c>
      <c r="B12" s="155" t="s">
        <v>861</v>
      </c>
    </row>
    <row r="13" spans="1:2" ht="15.75" x14ac:dyDescent="0.2">
      <c r="A13" s="154" t="s">
        <v>38</v>
      </c>
      <c r="B13" s="155" t="s">
        <v>862</v>
      </c>
    </row>
    <row r="14" spans="1:2" ht="13.5" x14ac:dyDescent="0.2">
      <c r="A14" s="154" t="s">
        <v>41</v>
      </c>
      <c r="B14" s="155" t="s">
        <v>863</v>
      </c>
    </row>
    <row r="15" spans="1:2" ht="13.5" x14ac:dyDescent="0.2">
      <c r="A15" s="154" t="s">
        <v>42</v>
      </c>
      <c r="B15" s="155" t="s">
        <v>864</v>
      </c>
    </row>
    <row r="16" spans="1:2" ht="13.5" x14ac:dyDescent="0.2">
      <c r="A16" s="154" t="s">
        <v>45</v>
      </c>
      <c r="B16" s="155" t="s">
        <v>865</v>
      </c>
    </row>
    <row r="17" spans="1:2" ht="13.5" x14ac:dyDescent="0.2">
      <c r="A17" s="154" t="s">
        <v>46</v>
      </c>
      <c r="B17" s="155" t="s">
        <v>866</v>
      </c>
    </row>
    <row r="18" spans="1:2" ht="13.5" x14ac:dyDescent="0.2">
      <c r="A18" s="154" t="s">
        <v>49</v>
      </c>
      <c r="B18" s="155" t="s">
        <v>867</v>
      </c>
    </row>
    <row r="19" spans="1:2" ht="13.5" x14ac:dyDescent="0.2">
      <c r="A19" s="154" t="s">
        <v>50</v>
      </c>
      <c r="B19" s="155" t="s">
        <v>868</v>
      </c>
    </row>
    <row r="20" spans="1:2" ht="13.5" x14ac:dyDescent="0.2">
      <c r="A20" s="154" t="s">
        <v>53</v>
      </c>
      <c r="B20" s="155" t="s">
        <v>869</v>
      </c>
    </row>
    <row r="21" spans="1:2" ht="27" x14ac:dyDescent="0.2">
      <c r="A21" s="154" t="s">
        <v>54</v>
      </c>
      <c r="B21" s="155" t="s">
        <v>870</v>
      </c>
    </row>
    <row r="22" spans="1:2" ht="13.5" x14ac:dyDescent="0.2">
      <c r="A22" s="154" t="s">
        <v>57</v>
      </c>
      <c r="B22" s="155" t="s">
        <v>871</v>
      </c>
    </row>
    <row r="23" spans="1:2" ht="13.5" x14ac:dyDescent="0.2">
      <c r="A23" s="154" t="s">
        <v>391</v>
      </c>
      <c r="B23" s="155" t="s">
        <v>872</v>
      </c>
    </row>
    <row r="24" spans="1:2" ht="13.5" x14ac:dyDescent="0.2">
      <c r="A24" s="154" t="s">
        <v>394</v>
      </c>
      <c r="B24" s="155" t="s">
        <v>873</v>
      </c>
    </row>
    <row r="25" spans="1:2" ht="29.25" x14ac:dyDescent="0.2">
      <c r="A25" s="154" t="s">
        <v>398</v>
      </c>
      <c r="B25" s="155" t="s">
        <v>874</v>
      </c>
    </row>
    <row r="26" spans="1:2" ht="15.75" x14ac:dyDescent="0.2">
      <c r="A26" s="154" t="s">
        <v>458</v>
      </c>
      <c r="B26" s="155" t="s">
        <v>875</v>
      </c>
    </row>
    <row r="27" spans="1:2" ht="13.5" x14ac:dyDescent="0.2">
      <c r="A27" s="154" t="s">
        <v>477</v>
      </c>
      <c r="B27" s="155" t="s">
        <v>876</v>
      </c>
    </row>
    <row r="28" spans="1:2" ht="15.75" x14ac:dyDescent="0.2">
      <c r="A28" s="154" t="s">
        <v>503</v>
      </c>
      <c r="B28" s="155" t="s">
        <v>877</v>
      </c>
    </row>
    <row r="29" spans="1:2" ht="29.25" x14ac:dyDescent="0.2">
      <c r="A29" s="154" t="s">
        <v>516</v>
      </c>
      <c r="B29" s="155" t="s">
        <v>878</v>
      </c>
    </row>
    <row r="30" spans="1:2" ht="13.5" x14ac:dyDescent="0.2">
      <c r="A30" s="154" t="s">
        <v>519</v>
      </c>
      <c r="B30" s="155" t="s">
        <v>879</v>
      </c>
    </row>
    <row r="31" spans="1:2" ht="13.5" x14ac:dyDescent="0.2">
      <c r="A31" s="154" t="s">
        <v>521</v>
      </c>
      <c r="B31" s="155" t="s">
        <v>880</v>
      </c>
    </row>
    <row r="32" spans="1:2" ht="15.75" x14ac:dyDescent="0.2">
      <c r="A32" s="154" t="s">
        <v>532</v>
      </c>
      <c r="B32" s="155" t="s">
        <v>881</v>
      </c>
    </row>
    <row r="33" spans="1:2" ht="31.5" x14ac:dyDescent="0.2">
      <c r="A33" s="154" t="s">
        <v>535</v>
      </c>
      <c r="B33" s="155" t="s">
        <v>882</v>
      </c>
    </row>
    <row r="34" spans="1:2" ht="29.25" x14ac:dyDescent="0.2">
      <c r="A34" s="154" t="s">
        <v>537</v>
      </c>
      <c r="B34" s="155" t="s">
        <v>883</v>
      </c>
    </row>
    <row r="35" spans="1:2" ht="29.25" x14ac:dyDescent="0.2">
      <c r="A35" s="154" t="s">
        <v>540</v>
      </c>
      <c r="B35" s="155" t="s">
        <v>884</v>
      </c>
    </row>
    <row r="36" spans="1:2" ht="29.25" x14ac:dyDescent="0.2">
      <c r="A36" s="154" t="s">
        <v>542</v>
      </c>
      <c r="B36" s="155" t="s">
        <v>885</v>
      </c>
    </row>
    <row r="37" spans="1:2" ht="13.5" x14ac:dyDescent="0.2">
      <c r="A37" s="154" t="s">
        <v>544</v>
      </c>
      <c r="B37" s="155" t="s">
        <v>886</v>
      </c>
    </row>
    <row r="38" spans="1:2" ht="15.75" x14ac:dyDescent="0.2">
      <c r="A38" s="154" t="s">
        <v>546</v>
      </c>
      <c r="B38" s="155" t="s">
        <v>887</v>
      </c>
    </row>
    <row r="39" spans="1:2" ht="29.25" x14ac:dyDescent="0.2">
      <c r="A39" s="154" t="s">
        <v>548</v>
      </c>
      <c r="B39" s="155" t="s">
        <v>888</v>
      </c>
    </row>
    <row r="40" spans="1:2" ht="29.25" x14ac:dyDescent="0.2">
      <c r="A40" s="154" t="s">
        <v>550</v>
      </c>
      <c r="B40" s="155" t="s">
        <v>889</v>
      </c>
    </row>
    <row r="41" spans="1:2" ht="29.25" x14ac:dyDescent="0.2">
      <c r="A41" s="154" t="s">
        <v>557</v>
      </c>
      <c r="B41" s="155" t="s">
        <v>890</v>
      </c>
    </row>
    <row r="42" spans="1:2" ht="27" x14ac:dyDescent="0.2">
      <c r="A42" s="154" t="s">
        <v>559</v>
      </c>
      <c r="B42" s="155" t="s">
        <v>891</v>
      </c>
    </row>
    <row r="43" spans="1:2" ht="27" x14ac:dyDescent="0.2">
      <c r="A43" s="154" t="s">
        <v>561</v>
      </c>
      <c r="B43" s="155" t="s">
        <v>892</v>
      </c>
    </row>
    <row r="44" spans="1:2" ht="15.75" x14ac:dyDescent="0.2">
      <c r="A44" s="154" t="s">
        <v>563</v>
      </c>
      <c r="B44" s="155" t="s">
        <v>893</v>
      </c>
    </row>
    <row r="45" spans="1:2" ht="27" x14ac:dyDescent="0.2">
      <c r="A45" s="154" t="s">
        <v>578</v>
      </c>
      <c r="B45" s="155" t="s">
        <v>894</v>
      </c>
    </row>
    <row r="46" spans="1:2" ht="27" x14ac:dyDescent="0.2">
      <c r="A46" s="154" t="s">
        <v>595</v>
      </c>
      <c r="B46" s="155" t="s">
        <v>895</v>
      </c>
    </row>
    <row r="47" spans="1:2" ht="13.5" x14ac:dyDescent="0.2">
      <c r="A47" s="154" t="s">
        <v>607</v>
      </c>
      <c r="B47" s="155" t="s">
        <v>896</v>
      </c>
    </row>
    <row r="48" spans="1:2" ht="13.5" x14ac:dyDescent="0.2">
      <c r="A48" s="154" t="s">
        <v>609</v>
      </c>
      <c r="B48" s="155" t="s">
        <v>897</v>
      </c>
    </row>
    <row r="49" spans="1:2" ht="13.5" x14ac:dyDescent="0.2">
      <c r="A49" s="154" t="s">
        <v>639</v>
      </c>
      <c r="B49" s="155" t="s">
        <v>898</v>
      </c>
    </row>
    <row r="50" spans="1:2" ht="13.5" x14ac:dyDescent="0.2">
      <c r="A50" s="154" t="s">
        <v>661</v>
      </c>
      <c r="B50" s="155" t="s">
        <v>899</v>
      </c>
    </row>
    <row r="51" spans="1:2" ht="13.5" x14ac:dyDescent="0.2">
      <c r="A51" s="154" t="s">
        <v>669</v>
      </c>
      <c r="B51" s="155" t="s">
        <v>900</v>
      </c>
    </row>
    <row r="52" spans="1:2" ht="13.5" x14ac:dyDescent="0.2">
      <c r="A52" s="154" t="s">
        <v>673</v>
      </c>
      <c r="B52" s="155" t="s">
        <v>901</v>
      </c>
    </row>
    <row r="53" spans="1:2" ht="15.75" x14ac:dyDescent="0.2">
      <c r="A53" s="154" t="s">
        <v>688</v>
      </c>
      <c r="B53" s="155" t="s">
        <v>902</v>
      </c>
    </row>
    <row r="54" spans="1:2" ht="27" x14ac:dyDescent="0.2">
      <c r="A54" s="154" t="s">
        <v>697</v>
      </c>
      <c r="B54" s="155" t="s">
        <v>903</v>
      </c>
    </row>
    <row r="55" spans="1:2" ht="13.5" x14ac:dyDescent="0.2">
      <c r="A55" s="154" t="s">
        <v>720</v>
      </c>
      <c r="B55" s="155" t="s">
        <v>904</v>
      </c>
    </row>
    <row r="56" spans="1:2" ht="13.5" x14ac:dyDescent="0.2">
      <c r="A56" s="154" t="s">
        <v>732</v>
      </c>
      <c r="B56" s="155" t="s">
        <v>905</v>
      </c>
    </row>
    <row r="57" spans="1:2" ht="29.25" x14ac:dyDescent="0.2">
      <c r="A57" s="154" t="s">
        <v>756</v>
      </c>
      <c r="B57" s="155" t="s">
        <v>906</v>
      </c>
    </row>
    <row r="58" spans="1:2" ht="29.25" x14ac:dyDescent="0.2">
      <c r="A58" s="154" t="s">
        <v>772</v>
      </c>
      <c r="B58" s="155" t="s">
        <v>907</v>
      </c>
    </row>
    <row r="59" spans="1:2" ht="29.25" x14ac:dyDescent="0.2">
      <c r="A59" s="154" t="s">
        <v>802</v>
      </c>
      <c r="B59" s="155" t="s">
        <v>908</v>
      </c>
    </row>
    <row r="60" spans="1:2" ht="27" x14ac:dyDescent="0.2">
      <c r="A60" s="154" t="s">
        <v>803</v>
      </c>
      <c r="B60" s="155" t="s">
        <v>909</v>
      </c>
    </row>
    <row r="61" spans="1:2" ht="29.25" x14ac:dyDescent="0.2">
      <c r="A61" s="154" t="s">
        <v>833</v>
      </c>
      <c r="B61" s="155" t="s">
        <v>910</v>
      </c>
    </row>
    <row r="62" spans="1:2" ht="13.5" x14ac:dyDescent="0.2">
      <c r="A62" s="154" t="s">
        <v>844</v>
      </c>
      <c r="B62" s="155" t="s">
        <v>911</v>
      </c>
    </row>
    <row r="63" spans="1:2" ht="15.75" x14ac:dyDescent="0.2">
      <c r="A63" s="154" t="s">
        <v>845</v>
      </c>
      <c r="B63" s="155" t="s">
        <v>912</v>
      </c>
    </row>
    <row r="64" spans="1:2" ht="29.25" x14ac:dyDescent="0.2">
      <c r="A64" s="154" t="s">
        <v>913</v>
      </c>
      <c r="B64" s="155" t="s">
        <v>914</v>
      </c>
    </row>
    <row r="65" spans="1:2" ht="15.75" x14ac:dyDescent="0.2">
      <c r="A65" s="154" t="s">
        <v>915</v>
      </c>
      <c r="B65" s="155" t="s">
        <v>916</v>
      </c>
    </row>
    <row r="66" spans="1:2" ht="15.75" x14ac:dyDescent="0.2">
      <c r="A66" s="154" t="s">
        <v>917</v>
      </c>
      <c r="B66" s="155" t="s">
        <v>918</v>
      </c>
    </row>
    <row r="67" spans="1:2" ht="29.25" x14ac:dyDescent="0.2">
      <c r="A67" s="154" t="s">
        <v>919</v>
      </c>
      <c r="B67" s="155" t="s">
        <v>920</v>
      </c>
    </row>
    <row r="68" spans="1:2" ht="29.25" x14ac:dyDescent="0.2">
      <c r="A68" s="154" t="s">
        <v>921</v>
      </c>
      <c r="B68" s="155" t="s">
        <v>922</v>
      </c>
    </row>
    <row r="69" spans="1:2" ht="42.75" x14ac:dyDescent="0.2">
      <c r="A69" s="154" t="s">
        <v>923</v>
      </c>
      <c r="B69" s="155" t="s">
        <v>924</v>
      </c>
    </row>
    <row r="70" spans="1:2" ht="15.75" x14ac:dyDescent="0.2">
      <c r="A70" s="154" t="s">
        <v>925</v>
      </c>
      <c r="B70" s="155" t="s">
        <v>926</v>
      </c>
    </row>
    <row r="71" spans="1:2" ht="13.5" x14ac:dyDescent="0.2">
      <c r="A71" s="154" t="s">
        <v>927</v>
      </c>
      <c r="B71" s="155" t="s">
        <v>928</v>
      </c>
    </row>
    <row r="72" spans="1:2" ht="13.5" x14ac:dyDescent="0.2">
      <c r="A72" s="154" t="s">
        <v>929</v>
      </c>
      <c r="B72" s="155" t="s">
        <v>930</v>
      </c>
    </row>
    <row r="73" spans="1:2" ht="15.75" x14ac:dyDescent="0.2">
      <c r="A73" s="154" t="s">
        <v>931</v>
      </c>
      <c r="B73" s="155" t="s">
        <v>932</v>
      </c>
    </row>
    <row r="74" spans="1:2" ht="15.75" x14ac:dyDescent="0.2">
      <c r="A74" s="154" t="s">
        <v>933</v>
      </c>
      <c r="B74" s="155" t="s">
        <v>934</v>
      </c>
    </row>
    <row r="75" spans="1:2" ht="15.75" x14ac:dyDescent="0.2">
      <c r="A75" s="154" t="s">
        <v>935</v>
      </c>
      <c r="B75" s="155" t="s">
        <v>936</v>
      </c>
    </row>
    <row r="76" spans="1:2" ht="29.25" x14ac:dyDescent="0.2">
      <c r="A76" s="154" t="s">
        <v>937</v>
      </c>
      <c r="B76" s="155" t="s">
        <v>938</v>
      </c>
    </row>
    <row r="77" spans="1:2" ht="27" x14ac:dyDescent="0.2">
      <c r="A77" s="154" t="s">
        <v>939</v>
      </c>
      <c r="B77" s="155" t="s">
        <v>940</v>
      </c>
    </row>
    <row r="78" spans="1:2" ht="27" x14ac:dyDescent="0.2">
      <c r="A78" s="154" t="s">
        <v>941</v>
      </c>
      <c r="B78" s="155" t="s">
        <v>942</v>
      </c>
    </row>
    <row r="79" spans="1:2" ht="13.5" x14ac:dyDescent="0.2">
      <c r="A79" s="154" t="s">
        <v>943</v>
      </c>
      <c r="B79" s="155" t="s">
        <v>944</v>
      </c>
    </row>
  </sheetData>
  <mergeCells count="1">
    <mergeCell ref="A3:B3"/>
  </mergeCells>
  <pageMargins left="0.59" right="0.47" top="0.79" bottom="0.79" header="0.47" footer="0.47"/>
  <pageSetup paperSize="9" scale="83" fitToHeight="10000" orientation="landscape" horizontalDpi="300" verticalDpi="300" r:id="rId1"/>
  <headerFooter>
    <oddHeader>&amp;L&amp;"Times New Roman,обычный"Программный комплекс АВС (редакция 2023.12) &amp;C&amp;"Times New Roman,обычный"&amp;P</oddHeader>
    <oddFooter>&amp;C&amp;"Times New Roman,Обычный"Страниц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3"/>
  <sheetViews>
    <sheetView showGridLines="0" view="pageBreakPreview" topLeftCell="A363" zoomScale="60" zoomScaleNormal="100" workbookViewId="0"/>
  </sheetViews>
  <sheetFormatPr defaultRowHeight="12.75" outlineLevelRow="3" x14ac:dyDescent="0.2"/>
  <cols>
    <col min="1" max="1" width="7.5703125" style="42" customWidth="1"/>
    <col min="2" max="2" width="23.85546875" style="42" customWidth="1"/>
    <col min="3" max="3" width="62.28515625" style="42" customWidth="1"/>
    <col min="4" max="4" width="14.42578125" style="42" customWidth="1"/>
    <col min="5" max="5" width="12.7109375" style="42" customWidth="1"/>
    <col min="6" max="6" width="12.5703125" style="42" customWidth="1"/>
    <col min="7" max="7" width="13.7109375" style="42" customWidth="1"/>
    <col min="8" max="256" width="9.140625" style="42"/>
    <col min="257" max="257" width="7.5703125" style="42" customWidth="1"/>
    <col min="258" max="258" width="23.85546875" style="42" customWidth="1"/>
    <col min="259" max="259" width="62.28515625" style="42" customWidth="1"/>
    <col min="260" max="260" width="14.42578125" style="42" customWidth="1"/>
    <col min="261" max="261" width="12.7109375" style="42" customWidth="1"/>
    <col min="262" max="262" width="12.5703125" style="42" customWidth="1"/>
    <col min="263" max="263" width="13.7109375" style="42" customWidth="1"/>
    <col min="264" max="512" width="9.140625" style="42"/>
    <col min="513" max="513" width="7.5703125" style="42" customWidth="1"/>
    <col min="514" max="514" width="23.85546875" style="42" customWidth="1"/>
    <col min="515" max="515" width="62.28515625" style="42" customWidth="1"/>
    <col min="516" max="516" width="14.42578125" style="42" customWidth="1"/>
    <col min="517" max="517" width="12.7109375" style="42" customWidth="1"/>
    <col min="518" max="518" width="12.5703125" style="42" customWidth="1"/>
    <col min="519" max="519" width="13.7109375" style="42" customWidth="1"/>
    <col min="520" max="768" width="9.140625" style="42"/>
    <col min="769" max="769" width="7.5703125" style="42" customWidth="1"/>
    <col min="770" max="770" width="23.85546875" style="42" customWidth="1"/>
    <col min="771" max="771" width="62.28515625" style="42" customWidth="1"/>
    <col min="772" max="772" width="14.42578125" style="42" customWidth="1"/>
    <col min="773" max="773" width="12.7109375" style="42" customWidth="1"/>
    <col min="774" max="774" width="12.5703125" style="42" customWidth="1"/>
    <col min="775" max="775" width="13.7109375" style="42" customWidth="1"/>
    <col min="776" max="1024" width="9.140625" style="42"/>
    <col min="1025" max="1025" width="7.5703125" style="42" customWidth="1"/>
    <col min="1026" max="1026" width="23.85546875" style="42" customWidth="1"/>
    <col min="1027" max="1027" width="62.28515625" style="42" customWidth="1"/>
    <col min="1028" max="1028" width="14.42578125" style="42" customWidth="1"/>
    <col min="1029" max="1029" width="12.7109375" style="42" customWidth="1"/>
    <col min="1030" max="1030" width="12.5703125" style="42" customWidth="1"/>
    <col min="1031" max="1031" width="13.7109375" style="42" customWidth="1"/>
    <col min="1032" max="1280" width="9.140625" style="42"/>
    <col min="1281" max="1281" width="7.5703125" style="42" customWidth="1"/>
    <col min="1282" max="1282" width="23.85546875" style="42" customWidth="1"/>
    <col min="1283" max="1283" width="62.28515625" style="42" customWidth="1"/>
    <col min="1284" max="1284" width="14.42578125" style="42" customWidth="1"/>
    <col min="1285" max="1285" width="12.7109375" style="42" customWidth="1"/>
    <col min="1286" max="1286" width="12.5703125" style="42" customWidth="1"/>
    <col min="1287" max="1287" width="13.7109375" style="42" customWidth="1"/>
    <col min="1288" max="1536" width="9.140625" style="42"/>
    <col min="1537" max="1537" width="7.5703125" style="42" customWidth="1"/>
    <col min="1538" max="1538" width="23.85546875" style="42" customWidth="1"/>
    <col min="1539" max="1539" width="62.28515625" style="42" customWidth="1"/>
    <col min="1540" max="1540" width="14.42578125" style="42" customWidth="1"/>
    <col min="1541" max="1541" width="12.7109375" style="42" customWidth="1"/>
    <col min="1542" max="1542" width="12.5703125" style="42" customWidth="1"/>
    <col min="1543" max="1543" width="13.7109375" style="42" customWidth="1"/>
    <col min="1544" max="1792" width="9.140625" style="42"/>
    <col min="1793" max="1793" width="7.5703125" style="42" customWidth="1"/>
    <col min="1794" max="1794" width="23.85546875" style="42" customWidth="1"/>
    <col min="1795" max="1795" width="62.28515625" style="42" customWidth="1"/>
    <col min="1796" max="1796" width="14.42578125" style="42" customWidth="1"/>
    <col min="1797" max="1797" width="12.7109375" style="42" customWidth="1"/>
    <col min="1798" max="1798" width="12.5703125" style="42" customWidth="1"/>
    <col min="1799" max="1799" width="13.7109375" style="42" customWidth="1"/>
    <col min="1800" max="2048" width="9.140625" style="42"/>
    <col min="2049" max="2049" width="7.5703125" style="42" customWidth="1"/>
    <col min="2050" max="2050" width="23.85546875" style="42" customWidth="1"/>
    <col min="2051" max="2051" width="62.28515625" style="42" customWidth="1"/>
    <col min="2052" max="2052" width="14.42578125" style="42" customWidth="1"/>
    <col min="2053" max="2053" width="12.7109375" style="42" customWidth="1"/>
    <col min="2054" max="2054" width="12.5703125" style="42" customWidth="1"/>
    <col min="2055" max="2055" width="13.7109375" style="42" customWidth="1"/>
    <col min="2056" max="2304" width="9.140625" style="42"/>
    <col min="2305" max="2305" width="7.5703125" style="42" customWidth="1"/>
    <col min="2306" max="2306" width="23.85546875" style="42" customWidth="1"/>
    <col min="2307" max="2307" width="62.28515625" style="42" customWidth="1"/>
    <col min="2308" max="2308" width="14.42578125" style="42" customWidth="1"/>
    <col min="2309" max="2309" width="12.7109375" style="42" customWidth="1"/>
    <col min="2310" max="2310" width="12.5703125" style="42" customWidth="1"/>
    <col min="2311" max="2311" width="13.7109375" style="42" customWidth="1"/>
    <col min="2312" max="2560" width="9.140625" style="42"/>
    <col min="2561" max="2561" width="7.5703125" style="42" customWidth="1"/>
    <col min="2562" max="2562" width="23.85546875" style="42" customWidth="1"/>
    <col min="2563" max="2563" width="62.28515625" style="42" customWidth="1"/>
    <col min="2564" max="2564" width="14.42578125" style="42" customWidth="1"/>
    <col min="2565" max="2565" width="12.7109375" style="42" customWidth="1"/>
    <col min="2566" max="2566" width="12.5703125" style="42" customWidth="1"/>
    <col min="2567" max="2567" width="13.7109375" style="42" customWidth="1"/>
    <col min="2568" max="2816" width="9.140625" style="42"/>
    <col min="2817" max="2817" width="7.5703125" style="42" customWidth="1"/>
    <col min="2818" max="2818" width="23.85546875" style="42" customWidth="1"/>
    <col min="2819" max="2819" width="62.28515625" style="42" customWidth="1"/>
    <col min="2820" max="2820" width="14.42578125" style="42" customWidth="1"/>
    <col min="2821" max="2821" width="12.7109375" style="42" customWidth="1"/>
    <col min="2822" max="2822" width="12.5703125" style="42" customWidth="1"/>
    <col min="2823" max="2823" width="13.7109375" style="42" customWidth="1"/>
    <col min="2824" max="3072" width="9.140625" style="42"/>
    <col min="3073" max="3073" width="7.5703125" style="42" customWidth="1"/>
    <col min="3074" max="3074" width="23.85546875" style="42" customWidth="1"/>
    <col min="3075" max="3075" width="62.28515625" style="42" customWidth="1"/>
    <col min="3076" max="3076" width="14.42578125" style="42" customWidth="1"/>
    <col min="3077" max="3077" width="12.7109375" style="42" customWidth="1"/>
    <col min="3078" max="3078" width="12.5703125" style="42" customWidth="1"/>
    <col min="3079" max="3079" width="13.7109375" style="42" customWidth="1"/>
    <col min="3080" max="3328" width="9.140625" style="42"/>
    <col min="3329" max="3329" width="7.5703125" style="42" customWidth="1"/>
    <col min="3330" max="3330" width="23.85546875" style="42" customWidth="1"/>
    <col min="3331" max="3331" width="62.28515625" style="42" customWidth="1"/>
    <col min="3332" max="3332" width="14.42578125" style="42" customWidth="1"/>
    <col min="3333" max="3333" width="12.7109375" style="42" customWidth="1"/>
    <col min="3334" max="3334" width="12.5703125" style="42" customWidth="1"/>
    <col min="3335" max="3335" width="13.7109375" style="42" customWidth="1"/>
    <col min="3336" max="3584" width="9.140625" style="42"/>
    <col min="3585" max="3585" width="7.5703125" style="42" customWidth="1"/>
    <col min="3586" max="3586" width="23.85546875" style="42" customWidth="1"/>
    <col min="3587" max="3587" width="62.28515625" style="42" customWidth="1"/>
    <col min="3588" max="3588" width="14.42578125" style="42" customWidth="1"/>
    <col min="3589" max="3589" width="12.7109375" style="42" customWidth="1"/>
    <col min="3590" max="3590" width="12.5703125" style="42" customWidth="1"/>
    <col min="3591" max="3591" width="13.7109375" style="42" customWidth="1"/>
    <col min="3592" max="3840" width="9.140625" style="42"/>
    <col min="3841" max="3841" width="7.5703125" style="42" customWidth="1"/>
    <col min="3842" max="3842" width="23.85546875" style="42" customWidth="1"/>
    <col min="3843" max="3843" width="62.28515625" style="42" customWidth="1"/>
    <col min="3844" max="3844" width="14.42578125" style="42" customWidth="1"/>
    <col min="3845" max="3845" width="12.7109375" style="42" customWidth="1"/>
    <col min="3846" max="3846" width="12.5703125" style="42" customWidth="1"/>
    <col min="3847" max="3847" width="13.7109375" style="42" customWidth="1"/>
    <col min="3848" max="4096" width="9.140625" style="42"/>
    <col min="4097" max="4097" width="7.5703125" style="42" customWidth="1"/>
    <col min="4098" max="4098" width="23.85546875" style="42" customWidth="1"/>
    <col min="4099" max="4099" width="62.28515625" style="42" customWidth="1"/>
    <col min="4100" max="4100" width="14.42578125" style="42" customWidth="1"/>
    <col min="4101" max="4101" width="12.7109375" style="42" customWidth="1"/>
    <col min="4102" max="4102" width="12.5703125" style="42" customWidth="1"/>
    <col min="4103" max="4103" width="13.7109375" style="42" customWidth="1"/>
    <col min="4104" max="4352" width="9.140625" style="42"/>
    <col min="4353" max="4353" width="7.5703125" style="42" customWidth="1"/>
    <col min="4354" max="4354" width="23.85546875" style="42" customWidth="1"/>
    <col min="4355" max="4355" width="62.28515625" style="42" customWidth="1"/>
    <col min="4356" max="4356" width="14.42578125" style="42" customWidth="1"/>
    <col min="4357" max="4357" width="12.7109375" style="42" customWidth="1"/>
    <col min="4358" max="4358" width="12.5703125" style="42" customWidth="1"/>
    <col min="4359" max="4359" width="13.7109375" style="42" customWidth="1"/>
    <col min="4360" max="4608" width="9.140625" style="42"/>
    <col min="4609" max="4609" width="7.5703125" style="42" customWidth="1"/>
    <col min="4610" max="4610" width="23.85546875" style="42" customWidth="1"/>
    <col min="4611" max="4611" width="62.28515625" style="42" customWidth="1"/>
    <col min="4612" max="4612" width="14.42578125" style="42" customWidth="1"/>
    <col min="4613" max="4613" width="12.7109375" style="42" customWidth="1"/>
    <col min="4614" max="4614" width="12.5703125" style="42" customWidth="1"/>
    <col min="4615" max="4615" width="13.7109375" style="42" customWidth="1"/>
    <col min="4616" max="4864" width="9.140625" style="42"/>
    <col min="4865" max="4865" width="7.5703125" style="42" customWidth="1"/>
    <col min="4866" max="4866" width="23.85546875" style="42" customWidth="1"/>
    <col min="4867" max="4867" width="62.28515625" style="42" customWidth="1"/>
    <col min="4868" max="4868" width="14.42578125" style="42" customWidth="1"/>
    <col min="4869" max="4869" width="12.7109375" style="42" customWidth="1"/>
    <col min="4870" max="4870" width="12.5703125" style="42" customWidth="1"/>
    <col min="4871" max="4871" width="13.7109375" style="42" customWidth="1"/>
    <col min="4872" max="5120" width="9.140625" style="42"/>
    <col min="5121" max="5121" width="7.5703125" style="42" customWidth="1"/>
    <col min="5122" max="5122" width="23.85546875" style="42" customWidth="1"/>
    <col min="5123" max="5123" width="62.28515625" style="42" customWidth="1"/>
    <col min="5124" max="5124" width="14.42578125" style="42" customWidth="1"/>
    <col min="5125" max="5125" width="12.7109375" style="42" customWidth="1"/>
    <col min="5126" max="5126" width="12.5703125" style="42" customWidth="1"/>
    <col min="5127" max="5127" width="13.7109375" style="42" customWidth="1"/>
    <col min="5128" max="5376" width="9.140625" style="42"/>
    <col min="5377" max="5377" width="7.5703125" style="42" customWidth="1"/>
    <col min="5378" max="5378" width="23.85546875" style="42" customWidth="1"/>
    <col min="5379" max="5379" width="62.28515625" style="42" customWidth="1"/>
    <col min="5380" max="5380" width="14.42578125" style="42" customWidth="1"/>
    <col min="5381" max="5381" width="12.7109375" style="42" customWidth="1"/>
    <col min="5382" max="5382" width="12.5703125" style="42" customWidth="1"/>
    <col min="5383" max="5383" width="13.7109375" style="42" customWidth="1"/>
    <col min="5384" max="5632" width="9.140625" style="42"/>
    <col min="5633" max="5633" width="7.5703125" style="42" customWidth="1"/>
    <col min="5634" max="5634" width="23.85546875" style="42" customWidth="1"/>
    <col min="5635" max="5635" width="62.28515625" style="42" customWidth="1"/>
    <col min="5636" max="5636" width="14.42578125" style="42" customWidth="1"/>
    <col min="5637" max="5637" width="12.7109375" style="42" customWidth="1"/>
    <col min="5638" max="5638" width="12.5703125" style="42" customWidth="1"/>
    <col min="5639" max="5639" width="13.7109375" style="42" customWidth="1"/>
    <col min="5640" max="5888" width="9.140625" style="42"/>
    <col min="5889" max="5889" width="7.5703125" style="42" customWidth="1"/>
    <col min="5890" max="5890" width="23.85546875" style="42" customWidth="1"/>
    <col min="5891" max="5891" width="62.28515625" style="42" customWidth="1"/>
    <col min="5892" max="5892" width="14.42578125" style="42" customWidth="1"/>
    <col min="5893" max="5893" width="12.7109375" style="42" customWidth="1"/>
    <col min="5894" max="5894" width="12.5703125" style="42" customWidth="1"/>
    <col min="5895" max="5895" width="13.7109375" style="42" customWidth="1"/>
    <col min="5896" max="6144" width="9.140625" style="42"/>
    <col min="6145" max="6145" width="7.5703125" style="42" customWidth="1"/>
    <col min="6146" max="6146" width="23.85546875" style="42" customWidth="1"/>
    <col min="6147" max="6147" width="62.28515625" style="42" customWidth="1"/>
    <col min="6148" max="6148" width="14.42578125" style="42" customWidth="1"/>
    <col min="6149" max="6149" width="12.7109375" style="42" customWidth="1"/>
    <col min="6150" max="6150" width="12.5703125" style="42" customWidth="1"/>
    <col min="6151" max="6151" width="13.7109375" style="42" customWidth="1"/>
    <col min="6152" max="6400" width="9.140625" style="42"/>
    <col min="6401" max="6401" width="7.5703125" style="42" customWidth="1"/>
    <col min="6402" max="6402" width="23.85546875" style="42" customWidth="1"/>
    <col min="6403" max="6403" width="62.28515625" style="42" customWidth="1"/>
    <col min="6404" max="6404" width="14.42578125" style="42" customWidth="1"/>
    <col min="6405" max="6405" width="12.7109375" style="42" customWidth="1"/>
    <col min="6406" max="6406" width="12.5703125" style="42" customWidth="1"/>
    <col min="6407" max="6407" width="13.7109375" style="42" customWidth="1"/>
    <col min="6408" max="6656" width="9.140625" style="42"/>
    <col min="6657" max="6657" width="7.5703125" style="42" customWidth="1"/>
    <col min="6658" max="6658" width="23.85546875" style="42" customWidth="1"/>
    <col min="6659" max="6659" width="62.28515625" style="42" customWidth="1"/>
    <col min="6660" max="6660" width="14.42578125" style="42" customWidth="1"/>
    <col min="6661" max="6661" width="12.7109375" style="42" customWidth="1"/>
    <col min="6662" max="6662" width="12.5703125" style="42" customWidth="1"/>
    <col min="6663" max="6663" width="13.7109375" style="42" customWidth="1"/>
    <col min="6664" max="6912" width="9.140625" style="42"/>
    <col min="6913" max="6913" width="7.5703125" style="42" customWidth="1"/>
    <col min="6914" max="6914" width="23.85546875" style="42" customWidth="1"/>
    <col min="6915" max="6915" width="62.28515625" style="42" customWidth="1"/>
    <col min="6916" max="6916" width="14.42578125" style="42" customWidth="1"/>
    <col min="6917" max="6917" width="12.7109375" style="42" customWidth="1"/>
    <col min="6918" max="6918" width="12.5703125" style="42" customWidth="1"/>
    <col min="6919" max="6919" width="13.7109375" style="42" customWidth="1"/>
    <col min="6920" max="7168" width="9.140625" style="42"/>
    <col min="7169" max="7169" width="7.5703125" style="42" customWidth="1"/>
    <col min="7170" max="7170" width="23.85546875" style="42" customWidth="1"/>
    <col min="7171" max="7171" width="62.28515625" style="42" customWidth="1"/>
    <col min="7172" max="7172" width="14.42578125" style="42" customWidth="1"/>
    <col min="7173" max="7173" width="12.7109375" style="42" customWidth="1"/>
    <col min="7174" max="7174" width="12.5703125" style="42" customWidth="1"/>
    <col min="7175" max="7175" width="13.7109375" style="42" customWidth="1"/>
    <col min="7176" max="7424" width="9.140625" style="42"/>
    <col min="7425" max="7425" width="7.5703125" style="42" customWidth="1"/>
    <col min="7426" max="7426" width="23.85546875" style="42" customWidth="1"/>
    <col min="7427" max="7427" width="62.28515625" style="42" customWidth="1"/>
    <col min="7428" max="7428" width="14.42578125" style="42" customWidth="1"/>
    <col min="7429" max="7429" width="12.7109375" style="42" customWidth="1"/>
    <col min="7430" max="7430" width="12.5703125" style="42" customWidth="1"/>
    <col min="7431" max="7431" width="13.7109375" style="42" customWidth="1"/>
    <col min="7432" max="7680" width="9.140625" style="42"/>
    <col min="7681" max="7681" width="7.5703125" style="42" customWidth="1"/>
    <col min="7682" max="7682" width="23.85546875" style="42" customWidth="1"/>
    <col min="7683" max="7683" width="62.28515625" style="42" customWidth="1"/>
    <col min="7684" max="7684" width="14.42578125" style="42" customWidth="1"/>
    <col min="7685" max="7685" width="12.7109375" style="42" customWidth="1"/>
    <col min="7686" max="7686" width="12.5703125" style="42" customWidth="1"/>
    <col min="7687" max="7687" width="13.7109375" style="42" customWidth="1"/>
    <col min="7688" max="7936" width="9.140625" style="42"/>
    <col min="7937" max="7937" width="7.5703125" style="42" customWidth="1"/>
    <col min="7938" max="7938" width="23.85546875" style="42" customWidth="1"/>
    <col min="7939" max="7939" width="62.28515625" style="42" customWidth="1"/>
    <col min="7940" max="7940" width="14.42578125" style="42" customWidth="1"/>
    <col min="7941" max="7941" width="12.7109375" style="42" customWidth="1"/>
    <col min="7942" max="7942" width="12.5703125" style="42" customWidth="1"/>
    <col min="7943" max="7943" width="13.7109375" style="42" customWidth="1"/>
    <col min="7944" max="8192" width="9.140625" style="42"/>
    <col min="8193" max="8193" width="7.5703125" style="42" customWidth="1"/>
    <col min="8194" max="8194" width="23.85546875" style="42" customWidth="1"/>
    <col min="8195" max="8195" width="62.28515625" style="42" customWidth="1"/>
    <col min="8196" max="8196" width="14.42578125" style="42" customWidth="1"/>
    <col min="8197" max="8197" width="12.7109375" style="42" customWidth="1"/>
    <col min="8198" max="8198" width="12.5703125" style="42" customWidth="1"/>
    <col min="8199" max="8199" width="13.7109375" style="42" customWidth="1"/>
    <col min="8200" max="8448" width="9.140625" style="42"/>
    <col min="8449" max="8449" width="7.5703125" style="42" customWidth="1"/>
    <col min="8450" max="8450" width="23.85546875" style="42" customWidth="1"/>
    <col min="8451" max="8451" width="62.28515625" style="42" customWidth="1"/>
    <col min="8452" max="8452" width="14.42578125" style="42" customWidth="1"/>
    <col min="8453" max="8453" width="12.7109375" style="42" customWidth="1"/>
    <col min="8454" max="8454" width="12.5703125" style="42" customWidth="1"/>
    <col min="8455" max="8455" width="13.7109375" style="42" customWidth="1"/>
    <col min="8456" max="8704" width="9.140625" style="42"/>
    <col min="8705" max="8705" width="7.5703125" style="42" customWidth="1"/>
    <col min="8706" max="8706" width="23.85546875" style="42" customWidth="1"/>
    <col min="8707" max="8707" width="62.28515625" style="42" customWidth="1"/>
    <col min="8708" max="8708" width="14.42578125" style="42" customWidth="1"/>
    <col min="8709" max="8709" width="12.7109375" style="42" customWidth="1"/>
    <col min="8710" max="8710" width="12.5703125" style="42" customWidth="1"/>
    <col min="8711" max="8711" width="13.7109375" style="42" customWidth="1"/>
    <col min="8712" max="8960" width="9.140625" style="42"/>
    <col min="8961" max="8961" width="7.5703125" style="42" customWidth="1"/>
    <col min="8962" max="8962" width="23.85546875" style="42" customWidth="1"/>
    <col min="8963" max="8963" width="62.28515625" style="42" customWidth="1"/>
    <col min="8964" max="8964" width="14.42578125" style="42" customWidth="1"/>
    <col min="8965" max="8965" width="12.7109375" style="42" customWidth="1"/>
    <col min="8966" max="8966" width="12.5703125" style="42" customWidth="1"/>
    <col min="8967" max="8967" width="13.7109375" style="42" customWidth="1"/>
    <col min="8968" max="9216" width="9.140625" style="42"/>
    <col min="9217" max="9217" width="7.5703125" style="42" customWidth="1"/>
    <col min="9218" max="9218" width="23.85546875" style="42" customWidth="1"/>
    <col min="9219" max="9219" width="62.28515625" style="42" customWidth="1"/>
    <col min="9220" max="9220" width="14.42578125" style="42" customWidth="1"/>
    <col min="9221" max="9221" width="12.7109375" style="42" customWidth="1"/>
    <col min="9222" max="9222" width="12.5703125" style="42" customWidth="1"/>
    <col min="9223" max="9223" width="13.7109375" style="42" customWidth="1"/>
    <col min="9224" max="9472" width="9.140625" style="42"/>
    <col min="9473" max="9473" width="7.5703125" style="42" customWidth="1"/>
    <col min="9474" max="9474" width="23.85546875" style="42" customWidth="1"/>
    <col min="9475" max="9475" width="62.28515625" style="42" customWidth="1"/>
    <col min="9476" max="9476" width="14.42578125" style="42" customWidth="1"/>
    <col min="9477" max="9477" width="12.7109375" style="42" customWidth="1"/>
    <col min="9478" max="9478" width="12.5703125" style="42" customWidth="1"/>
    <col min="9479" max="9479" width="13.7109375" style="42" customWidth="1"/>
    <col min="9480" max="9728" width="9.140625" style="42"/>
    <col min="9729" max="9729" width="7.5703125" style="42" customWidth="1"/>
    <col min="9730" max="9730" width="23.85546875" style="42" customWidth="1"/>
    <col min="9731" max="9731" width="62.28515625" style="42" customWidth="1"/>
    <col min="9732" max="9732" width="14.42578125" style="42" customWidth="1"/>
    <col min="9733" max="9733" width="12.7109375" style="42" customWidth="1"/>
    <col min="9734" max="9734" width="12.5703125" style="42" customWidth="1"/>
    <col min="9735" max="9735" width="13.7109375" style="42" customWidth="1"/>
    <col min="9736" max="9984" width="9.140625" style="42"/>
    <col min="9985" max="9985" width="7.5703125" style="42" customWidth="1"/>
    <col min="9986" max="9986" width="23.85546875" style="42" customWidth="1"/>
    <col min="9987" max="9987" width="62.28515625" style="42" customWidth="1"/>
    <col min="9988" max="9988" width="14.42578125" style="42" customWidth="1"/>
    <col min="9989" max="9989" width="12.7109375" style="42" customWidth="1"/>
    <col min="9990" max="9990" width="12.5703125" style="42" customWidth="1"/>
    <col min="9991" max="9991" width="13.7109375" style="42" customWidth="1"/>
    <col min="9992" max="10240" width="9.140625" style="42"/>
    <col min="10241" max="10241" width="7.5703125" style="42" customWidth="1"/>
    <col min="10242" max="10242" width="23.85546875" style="42" customWidth="1"/>
    <col min="10243" max="10243" width="62.28515625" style="42" customWidth="1"/>
    <col min="10244" max="10244" width="14.42578125" style="42" customWidth="1"/>
    <col min="10245" max="10245" width="12.7109375" style="42" customWidth="1"/>
    <col min="10246" max="10246" width="12.5703125" style="42" customWidth="1"/>
    <col min="10247" max="10247" width="13.7109375" style="42" customWidth="1"/>
    <col min="10248" max="10496" width="9.140625" style="42"/>
    <col min="10497" max="10497" width="7.5703125" style="42" customWidth="1"/>
    <col min="10498" max="10498" width="23.85546875" style="42" customWidth="1"/>
    <col min="10499" max="10499" width="62.28515625" style="42" customWidth="1"/>
    <col min="10500" max="10500" width="14.42578125" style="42" customWidth="1"/>
    <col min="10501" max="10501" width="12.7109375" style="42" customWidth="1"/>
    <col min="10502" max="10502" width="12.5703125" style="42" customWidth="1"/>
    <col min="10503" max="10503" width="13.7109375" style="42" customWidth="1"/>
    <col min="10504" max="10752" width="9.140625" style="42"/>
    <col min="10753" max="10753" width="7.5703125" style="42" customWidth="1"/>
    <col min="10754" max="10754" width="23.85546875" style="42" customWidth="1"/>
    <col min="10755" max="10755" width="62.28515625" style="42" customWidth="1"/>
    <col min="10756" max="10756" width="14.42578125" style="42" customWidth="1"/>
    <col min="10757" max="10757" width="12.7109375" style="42" customWidth="1"/>
    <col min="10758" max="10758" width="12.5703125" style="42" customWidth="1"/>
    <col min="10759" max="10759" width="13.7109375" style="42" customWidth="1"/>
    <col min="10760" max="11008" width="9.140625" style="42"/>
    <col min="11009" max="11009" width="7.5703125" style="42" customWidth="1"/>
    <col min="11010" max="11010" width="23.85546875" style="42" customWidth="1"/>
    <col min="11011" max="11011" width="62.28515625" style="42" customWidth="1"/>
    <col min="11012" max="11012" width="14.42578125" style="42" customWidth="1"/>
    <col min="11013" max="11013" width="12.7109375" style="42" customWidth="1"/>
    <col min="11014" max="11014" width="12.5703125" style="42" customWidth="1"/>
    <col min="11015" max="11015" width="13.7109375" style="42" customWidth="1"/>
    <col min="11016" max="11264" width="9.140625" style="42"/>
    <col min="11265" max="11265" width="7.5703125" style="42" customWidth="1"/>
    <col min="11266" max="11266" width="23.85546875" style="42" customWidth="1"/>
    <col min="11267" max="11267" width="62.28515625" style="42" customWidth="1"/>
    <col min="11268" max="11268" width="14.42578125" style="42" customWidth="1"/>
    <col min="11269" max="11269" width="12.7109375" style="42" customWidth="1"/>
    <col min="11270" max="11270" width="12.5703125" style="42" customWidth="1"/>
    <col min="11271" max="11271" width="13.7109375" style="42" customWidth="1"/>
    <col min="11272" max="11520" width="9.140625" style="42"/>
    <col min="11521" max="11521" width="7.5703125" style="42" customWidth="1"/>
    <col min="11522" max="11522" width="23.85546875" style="42" customWidth="1"/>
    <col min="11523" max="11523" width="62.28515625" style="42" customWidth="1"/>
    <col min="11524" max="11524" width="14.42578125" style="42" customWidth="1"/>
    <col min="11525" max="11525" width="12.7109375" style="42" customWidth="1"/>
    <col min="11526" max="11526" width="12.5703125" style="42" customWidth="1"/>
    <col min="11527" max="11527" width="13.7109375" style="42" customWidth="1"/>
    <col min="11528" max="11776" width="9.140625" style="42"/>
    <col min="11777" max="11777" width="7.5703125" style="42" customWidth="1"/>
    <col min="11778" max="11778" width="23.85546875" style="42" customWidth="1"/>
    <col min="11779" max="11779" width="62.28515625" style="42" customWidth="1"/>
    <col min="11780" max="11780" width="14.42578125" style="42" customWidth="1"/>
    <col min="11781" max="11781" width="12.7109375" style="42" customWidth="1"/>
    <col min="11782" max="11782" width="12.5703125" style="42" customWidth="1"/>
    <col min="11783" max="11783" width="13.7109375" style="42" customWidth="1"/>
    <col min="11784" max="12032" width="9.140625" style="42"/>
    <col min="12033" max="12033" width="7.5703125" style="42" customWidth="1"/>
    <col min="12034" max="12034" width="23.85546875" style="42" customWidth="1"/>
    <col min="12035" max="12035" width="62.28515625" style="42" customWidth="1"/>
    <col min="12036" max="12036" width="14.42578125" style="42" customWidth="1"/>
    <col min="12037" max="12037" width="12.7109375" style="42" customWidth="1"/>
    <col min="12038" max="12038" width="12.5703125" style="42" customWidth="1"/>
    <col min="12039" max="12039" width="13.7109375" style="42" customWidth="1"/>
    <col min="12040" max="12288" width="9.140625" style="42"/>
    <col min="12289" max="12289" width="7.5703125" style="42" customWidth="1"/>
    <col min="12290" max="12290" width="23.85546875" style="42" customWidth="1"/>
    <col min="12291" max="12291" width="62.28515625" style="42" customWidth="1"/>
    <col min="12292" max="12292" width="14.42578125" style="42" customWidth="1"/>
    <col min="12293" max="12293" width="12.7109375" style="42" customWidth="1"/>
    <col min="12294" max="12294" width="12.5703125" style="42" customWidth="1"/>
    <col min="12295" max="12295" width="13.7109375" style="42" customWidth="1"/>
    <col min="12296" max="12544" width="9.140625" style="42"/>
    <col min="12545" max="12545" width="7.5703125" style="42" customWidth="1"/>
    <col min="12546" max="12546" width="23.85546875" style="42" customWidth="1"/>
    <col min="12547" max="12547" width="62.28515625" style="42" customWidth="1"/>
    <col min="12548" max="12548" width="14.42578125" style="42" customWidth="1"/>
    <col min="12549" max="12549" width="12.7109375" style="42" customWidth="1"/>
    <col min="12550" max="12550" width="12.5703125" style="42" customWidth="1"/>
    <col min="12551" max="12551" width="13.7109375" style="42" customWidth="1"/>
    <col min="12552" max="12800" width="9.140625" style="42"/>
    <col min="12801" max="12801" width="7.5703125" style="42" customWidth="1"/>
    <col min="12802" max="12802" width="23.85546875" style="42" customWidth="1"/>
    <col min="12803" max="12803" width="62.28515625" style="42" customWidth="1"/>
    <col min="12804" max="12804" width="14.42578125" style="42" customWidth="1"/>
    <col min="12805" max="12805" width="12.7109375" style="42" customWidth="1"/>
    <col min="12806" max="12806" width="12.5703125" style="42" customWidth="1"/>
    <col min="12807" max="12807" width="13.7109375" style="42" customWidth="1"/>
    <col min="12808" max="13056" width="9.140625" style="42"/>
    <col min="13057" max="13057" width="7.5703125" style="42" customWidth="1"/>
    <col min="13058" max="13058" width="23.85546875" style="42" customWidth="1"/>
    <col min="13059" max="13059" width="62.28515625" style="42" customWidth="1"/>
    <col min="13060" max="13060" width="14.42578125" style="42" customWidth="1"/>
    <col min="13061" max="13061" width="12.7109375" style="42" customWidth="1"/>
    <col min="13062" max="13062" width="12.5703125" style="42" customWidth="1"/>
    <col min="13063" max="13063" width="13.7109375" style="42" customWidth="1"/>
    <col min="13064" max="13312" width="9.140625" style="42"/>
    <col min="13313" max="13313" width="7.5703125" style="42" customWidth="1"/>
    <col min="13314" max="13314" width="23.85546875" style="42" customWidth="1"/>
    <col min="13315" max="13315" width="62.28515625" style="42" customWidth="1"/>
    <col min="13316" max="13316" width="14.42578125" style="42" customWidth="1"/>
    <col min="13317" max="13317" width="12.7109375" style="42" customWidth="1"/>
    <col min="13318" max="13318" width="12.5703125" style="42" customWidth="1"/>
    <col min="13319" max="13319" width="13.7109375" style="42" customWidth="1"/>
    <col min="13320" max="13568" width="9.140625" style="42"/>
    <col min="13569" max="13569" width="7.5703125" style="42" customWidth="1"/>
    <col min="13570" max="13570" width="23.85546875" style="42" customWidth="1"/>
    <col min="13571" max="13571" width="62.28515625" style="42" customWidth="1"/>
    <col min="13572" max="13572" width="14.42578125" style="42" customWidth="1"/>
    <col min="13573" max="13573" width="12.7109375" style="42" customWidth="1"/>
    <col min="13574" max="13574" width="12.5703125" style="42" customWidth="1"/>
    <col min="13575" max="13575" width="13.7109375" style="42" customWidth="1"/>
    <col min="13576" max="13824" width="9.140625" style="42"/>
    <col min="13825" max="13825" width="7.5703125" style="42" customWidth="1"/>
    <col min="13826" max="13826" width="23.85546875" style="42" customWidth="1"/>
    <col min="13827" max="13827" width="62.28515625" style="42" customWidth="1"/>
    <col min="13828" max="13828" width="14.42578125" style="42" customWidth="1"/>
    <col min="13829" max="13829" width="12.7109375" style="42" customWidth="1"/>
    <col min="13830" max="13830" width="12.5703125" style="42" customWidth="1"/>
    <col min="13831" max="13831" width="13.7109375" style="42" customWidth="1"/>
    <col min="13832" max="14080" width="9.140625" style="42"/>
    <col min="14081" max="14081" width="7.5703125" style="42" customWidth="1"/>
    <col min="14082" max="14082" width="23.85546875" style="42" customWidth="1"/>
    <col min="14083" max="14083" width="62.28515625" style="42" customWidth="1"/>
    <col min="14084" max="14084" width="14.42578125" style="42" customWidth="1"/>
    <col min="14085" max="14085" width="12.7109375" style="42" customWidth="1"/>
    <col min="14086" max="14086" width="12.5703125" style="42" customWidth="1"/>
    <col min="14087" max="14087" width="13.7109375" style="42" customWidth="1"/>
    <col min="14088" max="14336" width="9.140625" style="42"/>
    <col min="14337" max="14337" width="7.5703125" style="42" customWidth="1"/>
    <col min="14338" max="14338" width="23.85546875" style="42" customWidth="1"/>
    <col min="14339" max="14339" width="62.28515625" style="42" customWidth="1"/>
    <col min="14340" max="14340" width="14.42578125" style="42" customWidth="1"/>
    <col min="14341" max="14341" width="12.7109375" style="42" customWidth="1"/>
    <col min="14342" max="14342" width="12.5703125" style="42" customWidth="1"/>
    <col min="14343" max="14343" width="13.7109375" style="42" customWidth="1"/>
    <col min="14344" max="14592" width="9.140625" style="42"/>
    <col min="14593" max="14593" width="7.5703125" style="42" customWidth="1"/>
    <col min="14594" max="14594" width="23.85546875" style="42" customWidth="1"/>
    <col min="14595" max="14595" width="62.28515625" style="42" customWidth="1"/>
    <col min="14596" max="14596" width="14.42578125" style="42" customWidth="1"/>
    <col min="14597" max="14597" width="12.7109375" style="42" customWidth="1"/>
    <col min="14598" max="14598" width="12.5703125" style="42" customWidth="1"/>
    <col min="14599" max="14599" width="13.7109375" style="42" customWidth="1"/>
    <col min="14600" max="14848" width="9.140625" style="42"/>
    <col min="14849" max="14849" width="7.5703125" style="42" customWidth="1"/>
    <col min="14850" max="14850" width="23.85546875" style="42" customWidth="1"/>
    <col min="14851" max="14851" width="62.28515625" style="42" customWidth="1"/>
    <col min="14852" max="14852" width="14.42578125" style="42" customWidth="1"/>
    <col min="14853" max="14853" width="12.7109375" style="42" customWidth="1"/>
    <col min="14854" max="14854" width="12.5703125" style="42" customWidth="1"/>
    <col min="14855" max="14855" width="13.7109375" style="42" customWidth="1"/>
    <col min="14856" max="15104" width="9.140625" style="42"/>
    <col min="15105" max="15105" width="7.5703125" style="42" customWidth="1"/>
    <col min="15106" max="15106" width="23.85546875" style="42" customWidth="1"/>
    <col min="15107" max="15107" width="62.28515625" style="42" customWidth="1"/>
    <col min="15108" max="15108" width="14.42578125" style="42" customWidth="1"/>
    <col min="15109" max="15109" width="12.7109375" style="42" customWidth="1"/>
    <col min="15110" max="15110" width="12.5703125" style="42" customWidth="1"/>
    <col min="15111" max="15111" width="13.7109375" style="42" customWidth="1"/>
    <col min="15112" max="15360" width="9.140625" style="42"/>
    <col min="15361" max="15361" width="7.5703125" style="42" customWidth="1"/>
    <col min="15362" max="15362" width="23.85546875" style="42" customWidth="1"/>
    <col min="15363" max="15363" width="62.28515625" style="42" customWidth="1"/>
    <col min="15364" max="15364" width="14.42578125" style="42" customWidth="1"/>
    <col min="15365" max="15365" width="12.7109375" style="42" customWidth="1"/>
    <col min="15366" max="15366" width="12.5703125" style="42" customWidth="1"/>
    <col min="15367" max="15367" width="13.7109375" style="42" customWidth="1"/>
    <col min="15368" max="15616" width="9.140625" style="42"/>
    <col min="15617" max="15617" width="7.5703125" style="42" customWidth="1"/>
    <col min="15618" max="15618" width="23.85546875" style="42" customWidth="1"/>
    <col min="15619" max="15619" width="62.28515625" style="42" customWidth="1"/>
    <col min="15620" max="15620" width="14.42578125" style="42" customWidth="1"/>
    <col min="15621" max="15621" width="12.7109375" style="42" customWidth="1"/>
    <col min="15622" max="15622" width="12.5703125" style="42" customWidth="1"/>
    <col min="15623" max="15623" width="13.7109375" style="42" customWidth="1"/>
    <col min="15624" max="15872" width="9.140625" style="42"/>
    <col min="15873" max="15873" width="7.5703125" style="42" customWidth="1"/>
    <col min="15874" max="15874" width="23.85546875" style="42" customWidth="1"/>
    <col min="15875" max="15875" width="62.28515625" style="42" customWidth="1"/>
    <col min="15876" max="15876" width="14.42578125" style="42" customWidth="1"/>
    <col min="15877" max="15877" width="12.7109375" style="42" customWidth="1"/>
    <col min="15878" max="15878" width="12.5703125" style="42" customWidth="1"/>
    <col min="15879" max="15879" width="13.7109375" style="42" customWidth="1"/>
    <col min="15880" max="16128" width="9.140625" style="42"/>
    <col min="16129" max="16129" width="7.5703125" style="42" customWidth="1"/>
    <col min="16130" max="16130" width="23.85546875" style="42" customWidth="1"/>
    <col min="16131" max="16131" width="62.28515625" style="42" customWidth="1"/>
    <col min="16132" max="16132" width="14.42578125" style="42" customWidth="1"/>
    <col min="16133" max="16133" width="12.7109375" style="42" customWidth="1"/>
    <col min="16134" max="16134" width="12.5703125" style="42" customWidth="1"/>
    <col min="16135" max="16135" width="13.7109375" style="42" customWidth="1"/>
    <col min="16136" max="16384" width="9.140625" style="42"/>
  </cols>
  <sheetData>
    <row r="1" spans="1:12" s="20" customFormat="1" x14ac:dyDescent="0.2">
      <c r="E1" s="54"/>
      <c r="F1" s="21" t="s">
        <v>58</v>
      </c>
      <c r="G1" s="55" t="s">
        <v>99</v>
      </c>
    </row>
    <row r="2" spans="1:12" ht="21.95" customHeight="1" x14ac:dyDescent="0.2">
      <c r="A2" s="56" t="s">
        <v>100</v>
      </c>
      <c r="B2" s="56"/>
      <c r="C2" s="189" t="s">
        <v>5</v>
      </c>
      <c r="D2" s="189"/>
      <c r="E2" s="189"/>
      <c r="F2" s="189"/>
      <c r="G2" s="189"/>
      <c r="H2" s="57"/>
      <c r="I2" s="57"/>
      <c r="J2" s="57"/>
      <c r="K2" s="57"/>
      <c r="L2" s="57"/>
    </row>
    <row r="3" spans="1:12" s="20" customFormat="1" outlineLevel="1" x14ac:dyDescent="0.25">
      <c r="A3" s="58" t="s">
        <v>4</v>
      </c>
      <c r="B3" s="58"/>
      <c r="C3" s="190" t="s">
        <v>3</v>
      </c>
      <c r="D3" s="190"/>
      <c r="E3" s="190"/>
      <c r="F3" s="190"/>
      <c r="G3" s="190"/>
      <c r="H3" s="59"/>
      <c r="I3" s="59"/>
      <c r="J3" s="59"/>
      <c r="K3" s="59"/>
      <c r="L3" s="59"/>
    </row>
    <row r="4" spans="1:12" ht="21.95" customHeight="1" x14ac:dyDescent="0.2">
      <c r="A4" s="56" t="s">
        <v>101</v>
      </c>
      <c r="B4" s="56"/>
      <c r="C4" s="189" t="s">
        <v>65</v>
      </c>
      <c r="D4" s="189"/>
      <c r="E4" s="189"/>
      <c r="F4" s="189"/>
      <c r="G4" s="189"/>
      <c r="H4" s="57"/>
      <c r="I4" s="57"/>
      <c r="J4" s="57"/>
      <c r="K4" s="57"/>
      <c r="L4" s="57"/>
    </row>
    <row r="5" spans="1:12" s="20" customFormat="1" outlineLevel="1" x14ac:dyDescent="0.25">
      <c r="A5" s="58" t="s">
        <v>102</v>
      </c>
      <c r="B5" s="58"/>
      <c r="C5" s="190" t="s">
        <v>62</v>
      </c>
      <c r="D5" s="190"/>
      <c r="E5" s="190"/>
      <c r="F5" s="190"/>
      <c r="G5" s="190"/>
      <c r="H5" s="59"/>
      <c r="I5" s="59"/>
      <c r="J5" s="59"/>
      <c r="K5" s="59"/>
      <c r="L5" s="59"/>
    </row>
    <row r="6" spans="1:12" s="20" customFormat="1" ht="18" customHeight="1" x14ac:dyDescent="0.25">
      <c r="A6" s="60"/>
      <c r="B6" s="60"/>
      <c r="C6" s="61" t="s">
        <v>103</v>
      </c>
      <c r="D6" s="191" t="s">
        <v>27</v>
      </c>
      <c r="E6" s="191"/>
      <c r="F6" s="191"/>
      <c r="G6" s="191"/>
    </row>
    <row r="7" spans="1:12" s="20" customFormat="1" ht="15" x14ac:dyDescent="0.25">
      <c r="B7" s="188" t="s">
        <v>104</v>
      </c>
      <c r="C7" s="188"/>
      <c r="D7" s="188"/>
      <c r="E7" s="188"/>
      <c r="F7" s="188"/>
      <c r="G7" s="188"/>
    </row>
    <row r="8" spans="1:12" s="20" customFormat="1" ht="21.95" customHeight="1" x14ac:dyDescent="0.2">
      <c r="A8" s="62" t="s">
        <v>105</v>
      </c>
      <c r="B8" s="193" t="s">
        <v>28</v>
      </c>
      <c r="C8" s="193"/>
      <c r="D8" s="193"/>
      <c r="E8" s="193"/>
      <c r="F8" s="193"/>
      <c r="G8" s="193"/>
    </row>
    <row r="9" spans="1:12" s="20" customFormat="1" ht="18" customHeight="1" x14ac:dyDescent="0.25">
      <c r="A9" s="23"/>
      <c r="B9" s="163" t="s">
        <v>106</v>
      </c>
      <c r="C9" s="163"/>
      <c r="D9" s="163"/>
      <c r="E9" s="163"/>
      <c r="F9" s="163"/>
      <c r="G9" s="163"/>
    </row>
    <row r="10" spans="1:12" s="20" customFormat="1" x14ac:dyDescent="0.2">
      <c r="A10" s="63" t="s">
        <v>107</v>
      </c>
      <c r="B10" s="63"/>
      <c r="C10" s="189" t="s">
        <v>945</v>
      </c>
      <c r="D10" s="189"/>
      <c r="E10" s="189"/>
      <c r="F10" s="189"/>
      <c r="G10" s="189"/>
    </row>
    <row r="11" spans="1:12" ht="21.95" customHeight="1" x14ac:dyDescent="0.2">
      <c r="C11" s="64" t="s">
        <v>109</v>
      </c>
      <c r="D11" s="64"/>
      <c r="E11" s="64"/>
      <c r="F11" s="65" t="s">
        <v>946</v>
      </c>
      <c r="G11" s="66" t="s">
        <v>111</v>
      </c>
    </row>
    <row r="12" spans="1:12" hidden="1" outlineLevel="1" x14ac:dyDescent="0.2">
      <c r="C12" s="67"/>
      <c r="D12" s="67" t="s">
        <v>112</v>
      </c>
      <c r="E12" s="67"/>
      <c r="F12" s="68"/>
      <c r="G12" s="69"/>
    </row>
    <row r="13" spans="1:12" hidden="1" outlineLevel="1" x14ac:dyDescent="0.2">
      <c r="C13" s="70"/>
      <c r="D13" s="71" t="s">
        <v>113</v>
      </c>
      <c r="E13" s="71"/>
      <c r="F13" s="72" t="s">
        <v>947</v>
      </c>
      <c r="G13" s="73" t="s">
        <v>111</v>
      </c>
    </row>
    <row r="14" spans="1:12" hidden="1" outlineLevel="1" x14ac:dyDescent="0.2">
      <c r="C14" s="70"/>
      <c r="D14" s="71" t="s">
        <v>948</v>
      </c>
      <c r="E14" s="71"/>
      <c r="F14" s="72" t="s">
        <v>949</v>
      </c>
      <c r="G14" s="73" t="s">
        <v>111</v>
      </c>
    </row>
    <row r="15" spans="1:12" collapsed="1" x14ac:dyDescent="0.2">
      <c r="C15" s="74" t="s">
        <v>114</v>
      </c>
      <c r="D15" s="74"/>
      <c r="E15" s="74"/>
      <c r="F15" s="75" t="s">
        <v>950</v>
      </c>
      <c r="G15" s="66" t="s">
        <v>111</v>
      </c>
    </row>
    <row r="16" spans="1:12" x14ac:dyDescent="0.2">
      <c r="C16" s="74" t="s">
        <v>70</v>
      </c>
      <c r="D16" s="74"/>
      <c r="E16" s="74"/>
      <c r="F16" s="75" t="s">
        <v>951</v>
      </c>
      <c r="G16" s="75" t="s">
        <v>117</v>
      </c>
    </row>
    <row r="17" spans="1:7" ht="21.95" customHeight="1" x14ac:dyDescent="0.2">
      <c r="A17" s="194" t="s">
        <v>118</v>
      </c>
      <c r="B17" s="194"/>
      <c r="C17" s="194"/>
      <c r="D17" s="194"/>
      <c r="E17" s="194"/>
      <c r="F17" s="194"/>
      <c r="G17" s="194"/>
    </row>
    <row r="18" spans="1:7" s="38" customFormat="1" ht="49.7" customHeight="1" x14ac:dyDescent="0.25">
      <c r="A18" s="76" t="s">
        <v>119</v>
      </c>
      <c r="B18" s="39" t="s">
        <v>120</v>
      </c>
      <c r="C18" s="39" t="s">
        <v>121</v>
      </c>
      <c r="D18" s="39" t="s">
        <v>122</v>
      </c>
      <c r="E18" s="39" t="s">
        <v>123</v>
      </c>
      <c r="F18" s="39" t="s">
        <v>124</v>
      </c>
      <c r="G18" s="39" t="s">
        <v>125</v>
      </c>
    </row>
    <row r="19" spans="1:7" s="60" customFormat="1" x14ac:dyDescent="0.2">
      <c r="A19" s="40">
        <v>1</v>
      </c>
      <c r="B19" s="41">
        <v>2</v>
      </c>
      <c r="C19" s="41">
        <v>3</v>
      </c>
      <c r="D19" s="41">
        <v>4</v>
      </c>
      <c r="E19" s="41">
        <v>5</v>
      </c>
      <c r="F19" s="41">
        <v>6</v>
      </c>
      <c r="G19" s="41">
        <v>7</v>
      </c>
    </row>
    <row r="20" spans="1:7" x14ac:dyDescent="0.2">
      <c r="A20" s="195"/>
      <c r="B20" s="196"/>
      <c r="C20" s="196"/>
      <c r="D20" s="196"/>
      <c r="E20" s="196"/>
      <c r="F20" s="196"/>
      <c r="G20" s="197"/>
    </row>
    <row r="21" spans="1:7" ht="15" x14ac:dyDescent="0.2">
      <c r="A21" s="77"/>
      <c r="B21" s="78"/>
      <c r="C21" s="79" t="s">
        <v>126</v>
      </c>
      <c r="D21" s="80"/>
      <c r="E21" s="81"/>
      <c r="F21" s="82"/>
      <c r="G21" s="83" t="s">
        <v>952</v>
      </c>
    </row>
    <row r="22" spans="1:7" s="20" customFormat="1" outlineLevel="1" x14ac:dyDescent="0.25">
      <c r="A22" s="84"/>
      <c r="B22" s="85"/>
      <c r="C22" s="86" t="s">
        <v>128</v>
      </c>
      <c r="D22" s="87"/>
      <c r="E22" s="88"/>
      <c r="F22" s="89"/>
      <c r="G22" s="90"/>
    </row>
    <row r="23" spans="1:7" s="20" customFormat="1" outlineLevel="1" x14ac:dyDescent="0.25">
      <c r="A23" s="91"/>
      <c r="B23" s="92"/>
      <c r="C23" s="93" t="s">
        <v>129</v>
      </c>
      <c r="D23" s="94" t="s">
        <v>130</v>
      </c>
      <c r="E23" s="95"/>
      <c r="F23" s="96"/>
      <c r="G23" s="97">
        <v>4881085</v>
      </c>
    </row>
    <row r="24" spans="1:7" s="20" customFormat="1" outlineLevel="1" x14ac:dyDescent="0.25">
      <c r="A24" s="84"/>
      <c r="B24" s="85"/>
      <c r="C24" s="86" t="s">
        <v>131</v>
      </c>
      <c r="D24" s="87" t="s">
        <v>130</v>
      </c>
      <c r="E24" s="88"/>
      <c r="F24" s="89"/>
      <c r="G24" s="90">
        <v>2442482</v>
      </c>
    </row>
    <row r="25" spans="1:7" s="20" customFormat="1" outlineLevel="1" x14ac:dyDescent="0.25">
      <c r="A25" s="91"/>
      <c r="B25" s="92"/>
      <c r="C25" s="93" t="s">
        <v>132</v>
      </c>
      <c r="D25" s="94" t="s">
        <v>130</v>
      </c>
      <c r="E25" s="95"/>
      <c r="F25" s="96"/>
      <c r="G25" s="97">
        <v>162408</v>
      </c>
    </row>
    <row r="26" spans="1:7" s="20" customFormat="1" outlineLevel="1" x14ac:dyDescent="0.25">
      <c r="A26" s="84"/>
      <c r="B26" s="85"/>
      <c r="C26" s="86" t="s">
        <v>133</v>
      </c>
      <c r="D26" s="87" t="s">
        <v>130</v>
      </c>
      <c r="E26" s="88"/>
      <c r="F26" s="89"/>
      <c r="G26" s="90">
        <v>53766</v>
      </c>
    </row>
    <row r="27" spans="1:7" s="20" customFormat="1" outlineLevel="1" x14ac:dyDescent="0.25">
      <c r="A27" s="91"/>
      <c r="B27" s="92"/>
      <c r="C27" s="93" t="s">
        <v>134</v>
      </c>
      <c r="D27" s="94" t="s">
        <v>130</v>
      </c>
      <c r="E27" s="95"/>
      <c r="F27" s="96"/>
      <c r="G27" s="97">
        <v>2489271</v>
      </c>
    </row>
    <row r="28" spans="1:7" s="20" customFormat="1" outlineLevel="1" x14ac:dyDescent="0.25">
      <c r="A28" s="91"/>
      <c r="B28" s="92"/>
      <c r="C28" s="93" t="s">
        <v>948</v>
      </c>
      <c r="D28" s="94" t="s">
        <v>130</v>
      </c>
      <c r="E28" s="95"/>
      <c r="F28" s="96"/>
      <c r="G28" s="97">
        <v>10500049</v>
      </c>
    </row>
    <row r="29" spans="1:7" s="20" customFormat="1" outlineLevel="1" x14ac:dyDescent="0.25">
      <c r="A29" s="91"/>
      <c r="B29" s="92"/>
      <c r="C29" s="93" t="s">
        <v>136</v>
      </c>
      <c r="D29" s="94" t="s">
        <v>137</v>
      </c>
      <c r="E29" s="98">
        <v>859</v>
      </c>
      <c r="F29" s="96"/>
      <c r="G29" s="97"/>
    </row>
    <row r="30" spans="1:7" s="20" customFormat="1" x14ac:dyDescent="0.25">
      <c r="A30" s="198"/>
      <c r="B30" s="199"/>
      <c r="C30" s="199"/>
      <c r="D30" s="199"/>
      <c r="E30" s="199"/>
      <c r="F30" s="199"/>
      <c r="G30" s="200"/>
    </row>
    <row r="31" spans="1:7" s="20" customFormat="1" x14ac:dyDescent="0.25">
      <c r="A31" s="134"/>
      <c r="B31" s="135"/>
      <c r="C31" s="192" t="s">
        <v>953</v>
      </c>
      <c r="D31" s="192"/>
      <c r="E31" s="135"/>
      <c r="F31" s="135"/>
      <c r="G31" s="136"/>
    </row>
    <row r="32" spans="1:7" s="106" customFormat="1" ht="22.5" x14ac:dyDescent="0.25">
      <c r="A32" s="99" t="s">
        <v>13</v>
      </c>
      <c r="B32" s="100" t="s">
        <v>954</v>
      </c>
      <c r="C32" s="101" t="s">
        <v>955</v>
      </c>
      <c r="D32" s="102" t="s">
        <v>956</v>
      </c>
      <c r="E32" s="133">
        <v>1</v>
      </c>
      <c r="F32" s="104">
        <v>295155</v>
      </c>
      <c r="G32" s="105">
        <v>295155</v>
      </c>
    </row>
    <row r="33" spans="1:7" s="106" customFormat="1" outlineLevel="3" x14ac:dyDescent="0.25">
      <c r="A33" s="107"/>
      <c r="B33" s="108"/>
      <c r="C33" s="109" t="s">
        <v>128</v>
      </c>
      <c r="D33" s="110"/>
      <c r="E33" s="111"/>
      <c r="F33" s="112"/>
      <c r="G33" s="113"/>
    </row>
    <row r="34" spans="1:7" s="106" customFormat="1" outlineLevel="3" x14ac:dyDescent="0.25">
      <c r="A34" s="107" t="s">
        <v>144</v>
      </c>
      <c r="B34" s="108"/>
      <c r="C34" s="114" t="s">
        <v>129</v>
      </c>
      <c r="D34" s="115"/>
      <c r="E34" s="116"/>
      <c r="F34" s="117">
        <v>271683</v>
      </c>
      <c r="G34" s="118">
        <v>271683</v>
      </c>
    </row>
    <row r="35" spans="1:7" s="106" customFormat="1" outlineLevel="3" x14ac:dyDescent="0.25">
      <c r="A35" s="107"/>
      <c r="B35" s="108"/>
      <c r="C35" s="109" t="s">
        <v>131</v>
      </c>
      <c r="D35" s="110"/>
      <c r="E35" s="111"/>
      <c r="F35" s="119">
        <v>132277</v>
      </c>
      <c r="G35" s="113">
        <v>132277</v>
      </c>
    </row>
    <row r="36" spans="1:7" s="106" customFormat="1" ht="24" outlineLevel="2" x14ac:dyDescent="0.25">
      <c r="A36" s="120" t="s">
        <v>145</v>
      </c>
      <c r="B36" s="121" t="s">
        <v>957</v>
      </c>
      <c r="C36" s="122" t="s">
        <v>958</v>
      </c>
      <c r="D36" s="121" t="s">
        <v>137</v>
      </c>
      <c r="E36" s="123">
        <v>42.947099999999999</v>
      </c>
      <c r="F36" s="124">
        <v>6326</v>
      </c>
      <c r="G36" s="125">
        <v>271683.34999999998</v>
      </c>
    </row>
    <row r="37" spans="1:7" s="106" customFormat="1" outlineLevel="3" x14ac:dyDescent="0.25">
      <c r="A37" s="107" t="s">
        <v>148</v>
      </c>
      <c r="B37" s="108"/>
      <c r="C37" s="114" t="s">
        <v>132</v>
      </c>
      <c r="D37" s="115"/>
      <c r="E37" s="116"/>
      <c r="F37" s="117">
        <v>8301</v>
      </c>
      <c r="G37" s="118">
        <v>8301</v>
      </c>
    </row>
    <row r="38" spans="1:7" s="106" customFormat="1" outlineLevel="3" x14ac:dyDescent="0.25">
      <c r="A38" s="107"/>
      <c r="B38" s="108"/>
      <c r="C38" s="109" t="s">
        <v>133</v>
      </c>
      <c r="D38" s="110"/>
      <c r="E38" s="111"/>
      <c r="F38" s="119">
        <v>2271</v>
      </c>
      <c r="G38" s="113">
        <v>2271</v>
      </c>
    </row>
    <row r="39" spans="1:7" s="106" customFormat="1" outlineLevel="2" x14ac:dyDescent="0.25">
      <c r="A39" s="120" t="s">
        <v>149</v>
      </c>
      <c r="B39" s="121" t="s">
        <v>959</v>
      </c>
      <c r="C39" s="122" t="s">
        <v>960</v>
      </c>
      <c r="D39" s="121" t="s">
        <v>152</v>
      </c>
      <c r="E39" s="123">
        <v>13.50531</v>
      </c>
      <c r="F39" s="124">
        <v>84</v>
      </c>
      <c r="G39" s="125">
        <v>1134.45</v>
      </c>
    </row>
    <row r="40" spans="1:7" s="106" customFormat="1" outlineLevel="2" x14ac:dyDescent="0.25">
      <c r="A40" s="120" t="s">
        <v>961</v>
      </c>
      <c r="B40" s="121" t="s">
        <v>962</v>
      </c>
      <c r="C40" s="122" t="s">
        <v>963</v>
      </c>
      <c r="D40" s="121" t="s">
        <v>152</v>
      </c>
      <c r="E40" s="123">
        <v>1.79928</v>
      </c>
      <c r="F40" s="124">
        <v>226</v>
      </c>
      <c r="G40" s="125">
        <v>406.64</v>
      </c>
    </row>
    <row r="41" spans="1:7" s="106" customFormat="1" outlineLevel="2" x14ac:dyDescent="0.25">
      <c r="A41" s="120" t="s">
        <v>964</v>
      </c>
      <c r="B41" s="121" t="s">
        <v>275</v>
      </c>
      <c r="C41" s="122" t="s">
        <v>276</v>
      </c>
      <c r="D41" s="121" t="s">
        <v>152</v>
      </c>
      <c r="E41" s="123">
        <v>0.23562</v>
      </c>
      <c r="F41" s="124">
        <v>14521</v>
      </c>
      <c r="G41" s="125">
        <v>3421.44</v>
      </c>
    </row>
    <row r="42" spans="1:7" s="106" customFormat="1" outlineLevel="2" x14ac:dyDescent="0.25">
      <c r="A42" s="126"/>
      <c r="B42" s="127"/>
      <c r="C42" s="128" t="s">
        <v>153</v>
      </c>
      <c r="D42" s="129" t="s">
        <v>137</v>
      </c>
      <c r="E42" s="130">
        <v>0.23562</v>
      </c>
      <c r="F42" s="131">
        <v>4701</v>
      </c>
      <c r="G42" s="132">
        <v>1107.6500000000001</v>
      </c>
    </row>
    <row r="43" spans="1:7" s="106" customFormat="1" outlineLevel="2" x14ac:dyDescent="0.25">
      <c r="A43" s="120" t="s">
        <v>965</v>
      </c>
      <c r="B43" s="121" t="s">
        <v>236</v>
      </c>
      <c r="C43" s="122" t="s">
        <v>237</v>
      </c>
      <c r="D43" s="121" t="s">
        <v>152</v>
      </c>
      <c r="E43" s="123">
        <v>0.35343000000000002</v>
      </c>
      <c r="F43" s="124">
        <v>9446</v>
      </c>
      <c r="G43" s="125">
        <v>3338.5</v>
      </c>
    </row>
    <row r="44" spans="1:7" s="106" customFormat="1" outlineLevel="2" x14ac:dyDescent="0.25">
      <c r="A44" s="126"/>
      <c r="B44" s="127"/>
      <c r="C44" s="128" t="s">
        <v>153</v>
      </c>
      <c r="D44" s="129" t="s">
        <v>137</v>
      </c>
      <c r="E44" s="130">
        <v>0.35343000000000002</v>
      </c>
      <c r="F44" s="131">
        <v>3291</v>
      </c>
      <c r="G44" s="132">
        <v>1163.1400000000001</v>
      </c>
    </row>
    <row r="45" spans="1:7" s="106" customFormat="1" outlineLevel="3" x14ac:dyDescent="0.25">
      <c r="A45" s="107" t="s">
        <v>966</v>
      </c>
      <c r="B45" s="108"/>
      <c r="C45" s="114" t="s">
        <v>134</v>
      </c>
      <c r="D45" s="115"/>
      <c r="E45" s="116"/>
      <c r="F45" s="117">
        <v>15171</v>
      </c>
      <c r="G45" s="118">
        <v>15171</v>
      </c>
    </row>
    <row r="46" spans="1:7" s="106" customFormat="1" outlineLevel="2" x14ac:dyDescent="0.25">
      <c r="A46" s="120" t="s">
        <v>967</v>
      </c>
      <c r="B46" s="121" t="s">
        <v>968</v>
      </c>
      <c r="C46" s="122" t="s">
        <v>969</v>
      </c>
      <c r="D46" s="121" t="s">
        <v>215</v>
      </c>
      <c r="E46" s="123">
        <v>4.1999999999999997E-3</v>
      </c>
      <c r="F46" s="124">
        <v>1510113</v>
      </c>
      <c r="G46" s="125">
        <v>6342.47</v>
      </c>
    </row>
    <row r="47" spans="1:7" s="106" customFormat="1" outlineLevel="2" x14ac:dyDescent="0.25">
      <c r="A47" s="120" t="s">
        <v>970</v>
      </c>
      <c r="B47" s="121" t="s">
        <v>971</v>
      </c>
      <c r="C47" s="122" t="s">
        <v>972</v>
      </c>
      <c r="D47" s="121" t="s">
        <v>256</v>
      </c>
      <c r="E47" s="123">
        <v>0.96</v>
      </c>
      <c r="F47" s="124">
        <v>1590</v>
      </c>
      <c r="G47" s="125">
        <v>1526.4</v>
      </c>
    </row>
    <row r="48" spans="1:7" s="106" customFormat="1" outlineLevel="2" x14ac:dyDescent="0.25">
      <c r="A48" s="120" t="s">
        <v>973</v>
      </c>
      <c r="B48" s="121" t="s">
        <v>974</v>
      </c>
      <c r="C48" s="122" t="s">
        <v>975</v>
      </c>
      <c r="D48" s="121" t="s">
        <v>215</v>
      </c>
      <c r="E48" s="123">
        <v>1.8000000000000001E-4</v>
      </c>
      <c r="F48" s="124">
        <v>1282725</v>
      </c>
      <c r="G48" s="125">
        <v>230.89</v>
      </c>
    </row>
    <row r="49" spans="1:7" s="106" customFormat="1" outlineLevel="2" x14ac:dyDescent="0.25">
      <c r="A49" s="120" t="s">
        <v>976</v>
      </c>
      <c r="B49" s="121" t="s">
        <v>977</v>
      </c>
      <c r="C49" s="122" t="s">
        <v>978</v>
      </c>
      <c r="D49" s="121" t="s">
        <v>215</v>
      </c>
      <c r="E49" s="123">
        <v>3.8000000000000002E-4</v>
      </c>
      <c r="F49" s="124">
        <v>579055</v>
      </c>
      <c r="G49" s="125">
        <v>220.04</v>
      </c>
    </row>
    <row r="50" spans="1:7" s="106" customFormat="1" outlineLevel="2" x14ac:dyDescent="0.25">
      <c r="A50" s="120" t="s">
        <v>979</v>
      </c>
      <c r="B50" s="121" t="s">
        <v>980</v>
      </c>
      <c r="C50" s="122" t="s">
        <v>981</v>
      </c>
      <c r="D50" s="121" t="s">
        <v>256</v>
      </c>
      <c r="E50" s="123">
        <v>0.14000000000000001</v>
      </c>
      <c r="F50" s="124">
        <v>684</v>
      </c>
      <c r="G50" s="125">
        <v>95.76</v>
      </c>
    </row>
    <row r="51" spans="1:7" s="106" customFormat="1" outlineLevel="2" x14ac:dyDescent="0.25">
      <c r="A51" s="120" t="s">
        <v>982</v>
      </c>
      <c r="B51" s="121" t="s">
        <v>983</v>
      </c>
      <c r="C51" s="122" t="s">
        <v>984</v>
      </c>
      <c r="D51" s="121" t="s">
        <v>162</v>
      </c>
      <c r="E51" s="144">
        <v>3</v>
      </c>
      <c r="F51" s="124">
        <v>130</v>
      </c>
      <c r="G51" s="125">
        <v>390</v>
      </c>
    </row>
    <row r="52" spans="1:7" s="106" customFormat="1" outlineLevel="2" x14ac:dyDescent="0.25">
      <c r="A52" s="120" t="s">
        <v>985</v>
      </c>
      <c r="B52" s="121" t="s">
        <v>986</v>
      </c>
      <c r="C52" s="122" t="s">
        <v>987</v>
      </c>
      <c r="D52" s="121" t="s">
        <v>256</v>
      </c>
      <c r="E52" s="123">
        <v>0.34</v>
      </c>
      <c r="F52" s="124">
        <v>2284</v>
      </c>
      <c r="G52" s="125">
        <v>776.56</v>
      </c>
    </row>
    <row r="53" spans="1:7" s="106" customFormat="1" outlineLevel="2" x14ac:dyDescent="0.25">
      <c r="A53" s="120" t="s">
        <v>988</v>
      </c>
      <c r="B53" s="121" t="s">
        <v>989</v>
      </c>
      <c r="C53" s="122" t="s">
        <v>990</v>
      </c>
      <c r="D53" s="121" t="s">
        <v>256</v>
      </c>
      <c r="E53" s="123">
        <v>0.28999999999999998</v>
      </c>
      <c r="F53" s="124">
        <v>684</v>
      </c>
      <c r="G53" s="125">
        <v>198.36</v>
      </c>
    </row>
    <row r="54" spans="1:7" s="106" customFormat="1" outlineLevel="2" x14ac:dyDescent="0.25">
      <c r="A54" s="120" t="s">
        <v>991</v>
      </c>
      <c r="B54" s="121" t="s">
        <v>992</v>
      </c>
      <c r="C54" s="122" t="s">
        <v>993</v>
      </c>
      <c r="D54" s="121" t="s">
        <v>256</v>
      </c>
      <c r="E54" s="123">
        <v>2.72</v>
      </c>
      <c r="F54" s="124">
        <v>1958</v>
      </c>
      <c r="G54" s="125">
        <v>5325.76</v>
      </c>
    </row>
    <row r="55" spans="1:7" s="106" customFormat="1" outlineLevel="2" x14ac:dyDescent="0.25">
      <c r="A55" s="120" t="s">
        <v>994</v>
      </c>
      <c r="B55" s="121" t="s">
        <v>995</v>
      </c>
      <c r="C55" s="122" t="s">
        <v>996</v>
      </c>
      <c r="D55" s="121" t="s">
        <v>256</v>
      </c>
      <c r="E55" s="123">
        <v>0.15</v>
      </c>
      <c r="F55" s="124">
        <v>426</v>
      </c>
      <c r="G55" s="125">
        <v>63.9</v>
      </c>
    </row>
    <row r="56" spans="1:7" s="106" customFormat="1" ht="25.5" x14ac:dyDescent="0.25">
      <c r="A56" s="99" t="s">
        <v>17</v>
      </c>
      <c r="B56" s="100" t="s">
        <v>997</v>
      </c>
      <c r="C56" s="101" t="s">
        <v>998</v>
      </c>
      <c r="D56" s="102" t="s">
        <v>956</v>
      </c>
      <c r="E56" s="133">
        <v>1</v>
      </c>
      <c r="F56" s="143">
        <v>1269264.21</v>
      </c>
      <c r="G56" s="105">
        <v>1269264.21</v>
      </c>
    </row>
    <row r="57" spans="1:7" s="106" customFormat="1" ht="51" x14ac:dyDescent="0.25">
      <c r="A57" s="99" t="s">
        <v>23</v>
      </c>
      <c r="B57" s="100" t="s">
        <v>997</v>
      </c>
      <c r="C57" s="101" t="s">
        <v>999</v>
      </c>
      <c r="D57" s="102" t="s">
        <v>956</v>
      </c>
      <c r="E57" s="133">
        <v>1</v>
      </c>
      <c r="F57" s="143">
        <v>271978.86</v>
      </c>
      <c r="G57" s="105">
        <v>271978.86</v>
      </c>
    </row>
    <row r="58" spans="1:7" s="106" customFormat="1" ht="22.5" x14ac:dyDescent="0.25">
      <c r="A58" s="99" t="s">
        <v>26</v>
      </c>
      <c r="B58" s="100" t="s">
        <v>1000</v>
      </c>
      <c r="C58" s="101" t="s">
        <v>1001</v>
      </c>
      <c r="D58" s="102" t="s">
        <v>162</v>
      </c>
      <c r="E58" s="133">
        <v>1</v>
      </c>
      <c r="F58" s="104">
        <v>46673</v>
      </c>
      <c r="G58" s="105">
        <v>46673</v>
      </c>
    </row>
    <row r="59" spans="1:7" s="106" customFormat="1" outlineLevel="3" x14ac:dyDescent="0.25">
      <c r="A59" s="107"/>
      <c r="B59" s="108"/>
      <c r="C59" s="109" t="s">
        <v>128</v>
      </c>
      <c r="D59" s="110"/>
      <c r="E59" s="111"/>
      <c r="F59" s="112"/>
      <c r="G59" s="113"/>
    </row>
    <row r="60" spans="1:7" s="106" customFormat="1" outlineLevel="3" x14ac:dyDescent="0.25">
      <c r="A60" s="107" t="s">
        <v>176</v>
      </c>
      <c r="B60" s="108"/>
      <c r="C60" s="114" t="s">
        <v>129</v>
      </c>
      <c r="D60" s="115"/>
      <c r="E60" s="116"/>
      <c r="F60" s="117">
        <v>38249</v>
      </c>
      <c r="G60" s="118">
        <v>38249</v>
      </c>
    </row>
    <row r="61" spans="1:7" s="106" customFormat="1" outlineLevel="3" x14ac:dyDescent="0.25">
      <c r="A61" s="107"/>
      <c r="B61" s="108"/>
      <c r="C61" s="109" t="s">
        <v>131</v>
      </c>
      <c r="D61" s="110"/>
      <c r="E61" s="111"/>
      <c r="F61" s="119">
        <v>21032</v>
      </c>
      <c r="G61" s="113">
        <v>21032</v>
      </c>
    </row>
    <row r="62" spans="1:7" s="106" customFormat="1" ht="24" outlineLevel="2" x14ac:dyDescent="0.25">
      <c r="A62" s="120" t="s">
        <v>177</v>
      </c>
      <c r="B62" s="121" t="s">
        <v>1002</v>
      </c>
      <c r="C62" s="122" t="s">
        <v>1003</v>
      </c>
      <c r="D62" s="121" t="s">
        <v>137</v>
      </c>
      <c r="E62" s="123">
        <v>7.21</v>
      </c>
      <c r="F62" s="124">
        <v>5305</v>
      </c>
      <c r="G62" s="125">
        <v>38249.050000000003</v>
      </c>
    </row>
    <row r="63" spans="1:7" s="106" customFormat="1" outlineLevel="3" x14ac:dyDescent="0.25">
      <c r="A63" s="107" t="s">
        <v>1004</v>
      </c>
      <c r="B63" s="108"/>
      <c r="C63" s="114" t="s">
        <v>132</v>
      </c>
      <c r="D63" s="115"/>
      <c r="E63" s="116"/>
      <c r="F63" s="117">
        <v>1833</v>
      </c>
      <c r="G63" s="118">
        <v>1833</v>
      </c>
    </row>
    <row r="64" spans="1:7" s="106" customFormat="1" outlineLevel="3" x14ac:dyDescent="0.25">
      <c r="A64" s="107"/>
      <c r="B64" s="108"/>
      <c r="C64" s="109" t="s">
        <v>133</v>
      </c>
      <c r="D64" s="110"/>
      <c r="E64" s="111"/>
      <c r="F64" s="119">
        <v>556</v>
      </c>
      <c r="G64" s="113">
        <v>556</v>
      </c>
    </row>
    <row r="65" spans="1:7" s="106" customFormat="1" ht="24" outlineLevel="2" x14ac:dyDescent="0.25">
      <c r="A65" s="120" t="s">
        <v>1005</v>
      </c>
      <c r="B65" s="121" t="s">
        <v>1006</v>
      </c>
      <c r="C65" s="122" t="s">
        <v>1007</v>
      </c>
      <c r="D65" s="121" t="s">
        <v>152</v>
      </c>
      <c r="E65" s="123">
        <v>8.2400000000000001E-2</v>
      </c>
      <c r="F65" s="124">
        <v>15007</v>
      </c>
      <c r="G65" s="125">
        <v>1236.58</v>
      </c>
    </row>
    <row r="66" spans="1:7" s="106" customFormat="1" outlineLevel="2" x14ac:dyDescent="0.25">
      <c r="A66" s="126"/>
      <c r="B66" s="127"/>
      <c r="C66" s="128" t="s">
        <v>153</v>
      </c>
      <c r="D66" s="129" t="s">
        <v>137</v>
      </c>
      <c r="E66" s="130">
        <v>8.2400000000000001E-2</v>
      </c>
      <c r="F66" s="131">
        <v>4701</v>
      </c>
      <c r="G66" s="132">
        <v>387.36</v>
      </c>
    </row>
    <row r="67" spans="1:7" s="106" customFormat="1" outlineLevel="2" x14ac:dyDescent="0.25">
      <c r="A67" s="120" t="s">
        <v>1008</v>
      </c>
      <c r="B67" s="121" t="s">
        <v>1009</v>
      </c>
      <c r="C67" s="122" t="s">
        <v>1010</v>
      </c>
      <c r="D67" s="121" t="s">
        <v>152</v>
      </c>
      <c r="E67" s="123">
        <v>1.1021000000000001</v>
      </c>
      <c r="F67" s="124">
        <v>51</v>
      </c>
      <c r="G67" s="125">
        <v>56.21</v>
      </c>
    </row>
    <row r="68" spans="1:7" s="106" customFormat="1" outlineLevel="2" x14ac:dyDescent="0.25">
      <c r="A68" s="120" t="s">
        <v>1011</v>
      </c>
      <c r="B68" s="121" t="s">
        <v>962</v>
      </c>
      <c r="C68" s="122" t="s">
        <v>963</v>
      </c>
      <c r="D68" s="121" t="s">
        <v>152</v>
      </c>
      <c r="E68" s="123">
        <v>0.2369</v>
      </c>
      <c r="F68" s="124">
        <v>226</v>
      </c>
      <c r="G68" s="125">
        <v>53.54</v>
      </c>
    </row>
    <row r="69" spans="1:7" s="106" customFormat="1" outlineLevel="2" x14ac:dyDescent="0.25">
      <c r="A69" s="120" t="s">
        <v>1012</v>
      </c>
      <c r="B69" s="121" t="s">
        <v>236</v>
      </c>
      <c r="C69" s="122" t="s">
        <v>237</v>
      </c>
      <c r="D69" s="121" t="s">
        <v>152</v>
      </c>
      <c r="E69" s="123">
        <v>5.1499999999999997E-2</v>
      </c>
      <c r="F69" s="124">
        <v>9446</v>
      </c>
      <c r="G69" s="125">
        <v>486.47</v>
      </c>
    </row>
    <row r="70" spans="1:7" s="106" customFormat="1" outlineLevel="2" x14ac:dyDescent="0.25">
      <c r="A70" s="126"/>
      <c r="B70" s="127"/>
      <c r="C70" s="128" t="s">
        <v>153</v>
      </c>
      <c r="D70" s="129" t="s">
        <v>137</v>
      </c>
      <c r="E70" s="130">
        <v>5.1499999999999997E-2</v>
      </c>
      <c r="F70" s="131">
        <v>3291</v>
      </c>
      <c r="G70" s="132">
        <v>169.49</v>
      </c>
    </row>
    <row r="71" spans="1:7" s="106" customFormat="1" outlineLevel="3" x14ac:dyDescent="0.25">
      <c r="A71" s="107" t="s">
        <v>1013</v>
      </c>
      <c r="B71" s="108"/>
      <c r="C71" s="114" t="s">
        <v>134</v>
      </c>
      <c r="D71" s="115"/>
      <c r="E71" s="116"/>
      <c r="F71" s="117">
        <v>6591</v>
      </c>
      <c r="G71" s="118">
        <v>6591</v>
      </c>
    </row>
    <row r="72" spans="1:7" s="106" customFormat="1" outlineLevel="2" x14ac:dyDescent="0.25">
      <c r="A72" s="120" t="s">
        <v>1014</v>
      </c>
      <c r="B72" s="121" t="s">
        <v>1015</v>
      </c>
      <c r="C72" s="122" t="s">
        <v>1016</v>
      </c>
      <c r="D72" s="121" t="s">
        <v>215</v>
      </c>
      <c r="E72" s="123">
        <v>2.4000000000000001E-4</v>
      </c>
      <c r="F72" s="124">
        <v>278998</v>
      </c>
      <c r="G72" s="125">
        <v>66.959999999999994</v>
      </c>
    </row>
    <row r="73" spans="1:7" s="106" customFormat="1" outlineLevel="2" x14ac:dyDescent="0.25">
      <c r="A73" s="120" t="s">
        <v>1017</v>
      </c>
      <c r="B73" s="121" t="s">
        <v>1018</v>
      </c>
      <c r="C73" s="122" t="s">
        <v>1019</v>
      </c>
      <c r="D73" s="121" t="s">
        <v>162</v>
      </c>
      <c r="E73" s="144">
        <v>10</v>
      </c>
      <c r="F73" s="124">
        <v>17</v>
      </c>
      <c r="G73" s="125">
        <v>170</v>
      </c>
    </row>
    <row r="74" spans="1:7" s="106" customFormat="1" outlineLevel="2" x14ac:dyDescent="0.25">
      <c r="A74" s="120" t="s">
        <v>1020</v>
      </c>
      <c r="B74" s="121" t="s">
        <v>1021</v>
      </c>
      <c r="C74" s="122" t="s">
        <v>1022</v>
      </c>
      <c r="D74" s="121" t="s">
        <v>215</v>
      </c>
      <c r="E74" s="123">
        <v>1.0000000000000001E-5</v>
      </c>
      <c r="F74" s="124">
        <v>760526</v>
      </c>
      <c r="G74" s="125">
        <v>7.61</v>
      </c>
    </row>
    <row r="75" spans="1:7" s="106" customFormat="1" outlineLevel="2" x14ac:dyDescent="0.25">
      <c r="A75" s="120" t="s">
        <v>1023</v>
      </c>
      <c r="B75" s="121" t="s">
        <v>1024</v>
      </c>
      <c r="C75" s="122" t="s">
        <v>1025</v>
      </c>
      <c r="D75" s="121" t="s">
        <v>215</v>
      </c>
      <c r="E75" s="123">
        <v>1.0000000000000001E-5</v>
      </c>
      <c r="F75" s="124">
        <v>705879</v>
      </c>
      <c r="G75" s="125">
        <v>7.06</v>
      </c>
    </row>
    <row r="76" spans="1:7" s="106" customFormat="1" outlineLevel="2" x14ac:dyDescent="0.25">
      <c r="A76" s="120" t="s">
        <v>1026</v>
      </c>
      <c r="B76" s="121" t="s">
        <v>1027</v>
      </c>
      <c r="C76" s="122" t="s">
        <v>1028</v>
      </c>
      <c r="D76" s="121" t="s">
        <v>215</v>
      </c>
      <c r="E76" s="123">
        <v>1.0000000000000001E-5</v>
      </c>
      <c r="F76" s="124">
        <v>1054789</v>
      </c>
      <c r="G76" s="125">
        <v>10.55</v>
      </c>
    </row>
    <row r="77" spans="1:7" s="106" customFormat="1" outlineLevel="2" x14ac:dyDescent="0.25">
      <c r="A77" s="120" t="s">
        <v>1029</v>
      </c>
      <c r="B77" s="121" t="s">
        <v>1030</v>
      </c>
      <c r="C77" s="122" t="s">
        <v>1031</v>
      </c>
      <c r="D77" s="121" t="s">
        <v>215</v>
      </c>
      <c r="E77" s="123">
        <v>2.0000000000000002E-5</v>
      </c>
      <c r="F77" s="124">
        <v>1380719</v>
      </c>
      <c r="G77" s="125">
        <v>27.61</v>
      </c>
    </row>
    <row r="78" spans="1:7" s="106" customFormat="1" ht="24" outlineLevel="2" x14ac:dyDescent="0.25">
      <c r="A78" s="120" t="s">
        <v>1032</v>
      </c>
      <c r="B78" s="121" t="s">
        <v>1033</v>
      </c>
      <c r="C78" s="122" t="s">
        <v>1034</v>
      </c>
      <c r="D78" s="121" t="s">
        <v>215</v>
      </c>
      <c r="E78" s="123">
        <v>1.4E-2</v>
      </c>
      <c r="F78" s="124">
        <v>433100</v>
      </c>
      <c r="G78" s="125">
        <v>6063.4</v>
      </c>
    </row>
    <row r="79" spans="1:7" s="106" customFormat="1" outlineLevel="2" x14ac:dyDescent="0.25">
      <c r="A79" s="120" t="s">
        <v>1035</v>
      </c>
      <c r="B79" s="121" t="s">
        <v>306</v>
      </c>
      <c r="C79" s="122" t="s">
        <v>307</v>
      </c>
      <c r="D79" s="121" t="s">
        <v>256</v>
      </c>
      <c r="E79" s="123">
        <v>0.23780000000000001</v>
      </c>
      <c r="F79" s="124">
        <v>998</v>
      </c>
      <c r="G79" s="125">
        <v>237.32</v>
      </c>
    </row>
    <row r="80" spans="1:7" s="106" customFormat="1" ht="25.5" x14ac:dyDescent="0.25">
      <c r="A80" s="99" t="s">
        <v>29</v>
      </c>
      <c r="B80" s="100" t="s">
        <v>1036</v>
      </c>
      <c r="C80" s="101" t="s">
        <v>1037</v>
      </c>
      <c r="D80" s="102" t="s">
        <v>162</v>
      </c>
      <c r="E80" s="133">
        <v>5</v>
      </c>
      <c r="F80" s="104">
        <v>3236</v>
      </c>
      <c r="G80" s="105">
        <v>16180</v>
      </c>
    </row>
    <row r="81" spans="1:7" s="106" customFormat="1" outlineLevel="3" x14ac:dyDescent="0.25">
      <c r="A81" s="107"/>
      <c r="B81" s="108"/>
      <c r="C81" s="109" t="s">
        <v>128</v>
      </c>
      <c r="D81" s="110"/>
      <c r="E81" s="111"/>
      <c r="F81" s="112"/>
      <c r="G81" s="113"/>
    </row>
    <row r="82" spans="1:7" s="106" customFormat="1" outlineLevel="3" x14ac:dyDescent="0.25">
      <c r="A82" s="107" t="s">
        <v>182</v>
      </c>
      <c r="B82" s="108"/>
      <c r="C82" s="114" t="s">
        <v>129</v>
      </c>
      <c r="D82" s="115"/>
      <c r="E82" s="116"/>
      <c r="F82" s="117">
        <v>3201</v>
      </c>
      <c r="G82" s="118">
        <v>16005</v>
      </c>
    </row>
    <row r="83" spans="1:7" s="106" customFormat="1" outlineLevel="3" x14ac:dyDescent="0.25">
      <c r="A83" s="107"/>
      <c r="B83" s="108"/>
      <c r="C83" s="109" t="s">
        <v>131</v>
      </c>
      <c r="D83" s="110"/>
      <c r="E83" s="111"/>
      <c r="F83" s="119">
        <v>1760</v>
      </c>
      <c r="G83" s="113">
        <v>8800</v>
      </c>
    </row>
    <row r="84" spans="1:7" s="106" customFormat="1" ht="24" outlineLevel="2" x14ac:dyDescent="0.25">
      <c r="A84" s="120" t="s">
        <v>183</v>
      </c>
      <c r="B84" s="121" t="s">
        <v>1038</v>
      </c>
      <c r="C84" s="122" t="s">
        <v>1039</v>
      </c>
      <c r="D84" s="121" t="s">
        <v>137</v>
      </c>
      <c r="E84" s="123">
        <v>2.5750000000000002</v>
      </c>
      <c r="F84" s="124">
        <v>6216</v>
      </c>
      <c r="G84" s="125">
        <v>16006.2</v>
      </c>
    </row>
    <row r="85" spans="1:7" s="106" customFormat="1" outlineLevel="3" x14ac:dyDescent="0.25">
      <c r="A85" s="107" t="s">
        <v>186</v>
      </c>
      <c r="B85" s="108"/>
      <c r="C85" s="114" t="s">
        <v>134</v>
      </c>
      <c r="D85" s="115"/>
      <c r="E85" s="116"/>
      <c r="F85" s="117">
        <v>35</v>
      </c>
      <c r="G85" s="118">
        <v>175</v>
      </c>
    </row>
    <row r="86" spans="1:7" s="106" customFormat="1" outlineLevel="2" x14ac:dyDescent="0.25">
      <c r="A86" s="120" t="s">
        <v>187</v>
      </c>
      <c r="B86" s="121" t="s">
        <v>306</v>
      </c>
      <c r="C86" s="122" t="s">
        <v>307</v>
      </c>
      <c r="D86" s="121" t="s">
        <v>256</v>
      </c>
      <c r="E86" s="123">
        <v>0.17499999999999999</v>
      </c>
      <c r="F86" s="124">
        <v>998</v>
      </c>
      <c r="G86" s="125">
        <v>174.65</v>
      </c>
    </row>
    <row r="87" spans="1:7" s="106" customFormat="1" ht="22.5" x14ac:dyDescent="0.25">
      <c r="A87" s="99" t="s">
        <v>30</v>
      </c>
      <c r="B87" s="100" t="s">
        <v>1040</v>
      </c>
      <c r="C87" s="101" t="s">
        <v>1041</v>
      </c>
      <c r="D87" s="102" t="s">
        <v>162</v>
      </c>
      <c r="E87" s="133">
        <v>2</v>
      </c>
      <c r="F87" s="104">
        <v>13982</v>
      </c>
      <c r="G87" s="105">
        <v>27964</v>
      </c>
    </row>
    <row r="88" spans="1:7" s="106" customFormat="1" outlineLevel="3" x14ac:dyDescent="0.25">
      <c r="A88" s="107"/>
      <c r="B88" s="108"/>
      <c r="C88" s="109" t="s">
        <v>128</v>
      </c>
      <c r="D88" s="110"/>
      <c r="E88" s="111"/>
      <c r="F88" s="112"/>
      <c r="G88" s="113"/>
    </row>
    <row r="89" spans="1:7" s="106" customFormat="1" outlineLevel="3" x14ac:dyDescent="0.25">
      <c r="A89" s="107" t="s">
        <v>191</v>
      </c>
      <c r="B89" s="108"/>
      <c r="C89" s="114" t="s">
        <v>129</v>
      </c>
      <c r="D89" s="115"/>
      <c r="E89" s="116"/>
      <c r="F89" s="117">
        <v>13761</v>
      </c>
      <c r="G89" s="118">
        <v>27522</v>
      </c>
    </row>
    <row r="90" spans="1:7" s="106" customFormat="1" outlineLevel="3" x14ac:dyDescent="0.25">
      <c r="A90" s="107"/>
      <c r="B90" s="108"/>
      <c r="C90" s="109" t="s">
        <v>131</v>
      </c>
      <c r="D90" s="110"/>
      <c r="E90" s="111"/>
      <c r="F90" s="119">
        <v>7566</v>
      </c>
      <c r="G90" s="113">
        <v>15132</v>
      </c>
    </row>
    <row r="91" spans="1:7" s="106" customFormat="1" ht="24" outlineLevel="2" x14ac:dyDescent="0.25">
      <c r="A91" s="120" t="s">
        <v>192</v>
      </c>
      <c r="B91" s="121" t="s">
        <v>1042</v>
      </c>
      <c r="C91" s="122" t="s">
        <v>1043</v>
      </c>
      <c r="D91" s="121" t="s">
        <v>137</v>
      </c>
      <c r="E91" s="123">
        <v>4.12</v>
      </c>
      <c r="F91" s="124">
        <v>6680</v>
      </c>
      <c r="G91" s="125">
        <v>27521.599999999999</v>
      </c>
    </row>
    <row r="92" spans="1:7" s="106" customFormat="1" outlineLevel="3" x14ac:dyDescent="0.25">
      <c r="A92" s="107" t="s">
        <v>1044</v>
      </c>
      <c r="B92" s="108"/>
      <c r="C92" s="114" t="s">
        <v>132</v>
      </c>
      <c r="D92" s="115"/>
      <c r="E92" s="116"/>
      <c r="F92" s="117">
        <v>218</v>
      </c>
      <c r="G92" s="118">
        <v>436</v>
      </c>
    </row>
    <row r="93" spans="1:7" s="106" customFormat="1" outlineLevel="3" x14ac:dyDescent="0.25">
      <c r="A93" s="107"/>
      <c r="B93" s="108"/>
      <c r="C93" s="109" t="s">
        <v>133</v>
      </c>
      <c r="D93" s="110"/>
      <c r="E93" s="111"/>
      <c r="F93" s="119">
        <v>68</v>
      </c>
      <c r="G93" s="113">
        <v>136</v>
      </c>
    </row>
    <row r="94" spans="1:7" s="106" customFormat="1" outlineLevel="2" x14ac:dyDescent="0.25">
      <c r="A94" s="120" t="s">
        <v>1045</v>
      </c>
      <c r="B94" s="121" t="s">
        <v>962</v>
      </c>
      <c r="C94" s="122" t="s">
        <v>963</v>
      </c>
      <c r="D94" s="121" t="s">
        <v>152</v>
      </c>
      <c r="E94" s="123">
        <v>0.20599999999999999</v>
      </c>
      <c r="F94" s="124">
        <v>226</v>
      </c>
      <c r="G94" s="125">
        <v>46.56</v>
      </c>
    </row>
    <row r="95" spans="1:7" s="106" customFormat="1" outlineLevel="2" x14ac:dyDescent="0.25">
      <c r="A95" s="120" t="s">
        <v>1046</v>
      </c>
      <c r="B95" s="121" t="s">
        <v>236</v>
      </c>
      <c r="C95" s="122" t="s">
        <v>237</v>
      </c>
      <c r="D95" s="121" t="s">
        <v>152</v>
      </c>
      <c r="E95" s="123">
        <v>4.1200000000000001E-2</v>
      </c>
      <c r="F95" s="124">
        <v>9446</v>
      </c>
      <c r="G95" s="125">
        <v>389.18</v>
      </c>
    </row>
    <row r="96" spans="1:7" s="106" customFormat="1" outlineLevel="2" x14ac:dyDescent="0.25">
      <c r="A96" s="126"/>
      <c r="B96" s="127"/>
      <c r="C96" s="128" t="s">
        <v>153</v>
      </c>
      <c r="D96" s="129" t="s">
        <v>137</v>
      </c>
      <c r="E96" s="130">
        <v>4.1200000000000001E-2</v>
      </c>
      <c r="F96" s="131">
        <v>3291</v>
      </c>
      <c r="G96" s="132">
        <v>135.59</v>
      </c>
    </row>
    <row r="97" spans="1:7" s="106" customFormat="1" outlineLevel="3" x14ac:dyDescent="0.25">
      <c r="A97" s="107" t="s">
        <v>1047</v>
      </c>
      <c r="B97" s="108"/>
      <c r="C97" s="114" t="s">
        <v>134</v>
      </c>
      <c r="D97" s="115"/>
      <c r="E97" s="116"/>
      <c r="F97" s="117">
        <v>3</v>
      </c>
      <c r="G97" s="118">
        <v>6</v>
      </c>
    </row>
    <row r="98" spans="1:7" s="106" customFormat="1" outlineLevel="2" x14ac:dyDescent="0.25">
      <c r="A98" s="120" t="s">
        <v>1048</v>
      </c>
      <c r="B98" s="121" t="s">
        <v>1015</v>
      </c>
      <c r="C98" s="122" t="s">
        <v>1016</v>
      </c>
      <c r="D98" s="121" t="s">
        <v>215</v>
      </c>
      <c r="E98" s="123">
        <v>2.0000000000000002E-5</v>
      </c>
      <c r="F98" s="124">
        <v>278998</v>
      </c>
      <c r="G98" s="125">
        <v>5.58</v>
      </c>
    </row>
    <row r="99" spans="1:7" s="106" customFormat="1" ht="25.5" x14ac:dyDescent="0.25">
      <c r="A99" s="99" t="s">
        <v>33</v>
      </c>
      <c r="B99" s="100" t="s">
        <v>1049</v>
      </c>
      <c r="C99" s="101" t="s">
        <v>1050</v>
      </c>
      <c r="D99" s="102" t="s">
        <v>162</v>
      </c>
      <c r="E99" s="133">
        <v>1</v>
      </c>
      <c r="F99" s="104">
        <v>5359</v>
      </c>
      <c r="G99" s="105">
        <v>5359</v>
      </c>
    </row>
    <row r="100" spans="1:7" s="106" customFormat="1" outlineLevel="3" x14ac:dyDescent="0.25">
      <c r="A100" s="107"/>
      <c r="B100" s="108"/>
      <c r="C100" s="109" t="s">
        <v>128</v>
      </c>
      <c r="D100" s="110"/>
      <c r="E100" s="111"/>
      <c r="F100" s="112"/>
      <c r="G100" s="113"/>
    </row>
    <row r="101" spans="1:7" s="106" customFormat="1" outlineLevel="3" x14ac:dyDescent="0.25">
      <c r="A101" s="107" t="s">
        <v>196</v>
      </c>
      <c r="B101" s="108"/>
      <c r="C101" s="114" t="s">
        <v>129</v>
      </c>
      <c r="D101" s="115"/>
      <c r="E101" s="116"/>
      <c r="F101" s="117">
        <v>5262</v>
      </c>
      <c r="G101" s="118">
        <v>5262</v>
      </c>
    </row>
    <row r="102" spans="1:7" s="106" customFormat="1" outlineLevel="3" x14ac:dyDescent="0.25">
      <c r="A102" s="107"/>
      <c r="B102" s="108"/>
      <c r="C102" s="109" t="s">
        <v>131</v>
      </c>
      <c r="D102" s="110"/>
      <c r="E102" s="111"/>
      <c r="F102" s="119">
        <v>2893</v>
      </c>
      <c r="G102" s="113">
        <v>2893</v>
      </c>
    </row>
    <row r="103" spans="1:7" s="106" customFormat="1" ht="24" outlineLevel="2" x14ac:dyDescent="0.25">
      <c r="A103" s="120" t="s">
        <v>197</v>
      </c>
      <c r="B103" s="121" t="s">
        <v>1051</v>
      </c>
      <c r="C103" s="122" t="s">
        <v>1052</v>
      </c>
      <c r="D103" s="121" t="s">
        <v>137</v>
      </c>
      <c r="E103" s="123">
        <v>1.03</v>
      </c>
      <c r="F103" s="124">
        <v>5109</v>
      </c>
      <c r="G103" s="125">
        <v>5262.27</v>
      </c>
    </row>
    <row r="104" spans="1:7" s="106" customFormat="1" outlineLevel="3" x14ac:dyDescent="0.25">
      <c r="A104" s="107" t="s">
        <v>200</v>
      </c>
      <c r="B104" s="108"/>
      <c r="C104" s="114" t="s">
        <v>132</v>
      </c>
      <c r="D104" s="115"/>
      <c r="E104" s="116"/>
      <c r="F104" s="117">
        <v>97</v>
      </c>
      <c r="G104" s="118">
        <v>97</v>
      </c>
    </row>
    <row r="105" spans="1:7" s="106" customFormat="1" outlineLevel="3" x14ac:dyDescent="0.25">
      <c r="A105" s="107"/>
      <c r="B105" s="108"/>
      <c r="C105" s="109" t="s">
        <v>133</v>
      </c>
      <c r="D105" s="110"/>
      <c r="E105" s="111"/>
      <c r="F105" s="119">
        <v>34</v>
      </c>
      <c r="G105" s="113">
        <v>34</v>
      </c>
    </row>
    <row r="106" spans="1:7" s="106" customFormat="1" outlineLevel="2" x14ac:dyDescent="0.25">
      <c r="A106" s="120" t="s">
        <v>201</v>
      </c>
      <c r="B106" s="121" t="s">
        <v>236</v>
      </c>
      <c r="C106" s="122" t="s">
        <v>237</v>
      </c>
      <c r="D106" s="121" t="s">
        <v>152</v>
      </c>
      <c r="E106" s="123">
        <v>1.03E-2</v>
      </c>
      <c r="F106" s="124">
        <v>9446</v>
      </c>
      <c r="G106" s="125">
        <v>97.29</v>
      </c>
    </row>
    <row r="107" spans="1:7" s="106" customFormat="1" outlineLevel="2" x14ac:dyDescent="0.25">
      <c r="A107" s="126"/>
      <c r="B107" s="127"/>
      <c r="C107" s="128" t="s">
        <v>153</v>
      </c>
      <c r="D107" s="129" t="s">
        <v>137</v>
      </c>
      <c r="E107" s="130">
        <v>1.03E-2</v>
      </c>
      <c r="F107" s="131">
        <v>3291</v>
      </c>
      <c r="G107" s="132">
        <v>33.9</v>
      </c>
    </row>
    <row r="108" spans="1:7" s="106" customFormat="1" ht="25.5" x14ac:dyDescent="0.25">
      <c r="A108" s="99" t="s">
        <v>34</v>
      </c>
      <c r="B108" s="100" t="s">
        <v>1053</v>
      </c>
      <c r="C108" s="101" t="s">
        <v>1054</v>
      </c>
      <c r="D108" s="102" t="s">
        <v>1055</v>
      </c>
      <c r="E108" s="133">
        <v>2</v>
      </c>
      <c r="F108" s="104">
        <v>33497</v>
      </c>
      <c r="G108" s="105">
        <v>66994</v>
      </c>
    </row>
    <row r="109" spans="1:7" s="106" customFormat="1" outlineLevel="3" x14ac:dyDescent="0.25">
      <c r="A109" s="107"/>
      <c r="B109" s="108"/>
      <c r="C109" s="109" t="s">
        <v>128</v>
      </c>
      <c r="D109" s="110"/>
      <c r="E109" s="111"/>
      <c r="F109" s="112"/>
      <c r="G109" s="113"/>
    </row>
    <row r="110" spans="1:7" s="106" customFormat="1" outlineLevel="3" x14ac:dyDescent="0.25">
      <c r="A110" s="107" t="s">
        <v>206</v>
      </c>
      <c r="B110" s="108"/>
      <c r="C110" s="114" t="s">
        <v>129</v>
      </c>
      <c r="D110" s="115"/>
      <c r="E110" s="116"/>
      <c r="F110" s="117">
        <v>4940</v>
      </c>
      <c r="G110" s="118">
        <v>9880</v>
      </c>
    </row>
    <row r="111" spans="1:7" s="106" customFormat="1" outlineLevel="3" x14ac:dyDescent="0.25">
      <c r="A111" s="107"/>
      <c r="B111" s="108"/>
      <c r="C111" s="109" t="s">
        <v>131</v>
      </c>
      <c r="D111" s="110"/>
      <c r="E111" s="111"/>
      <c r="F111" s="119">
        <v>2406</v>
      </c>
      <c r="G111" s="113">
        <v>4812</v>
      </c>
    </row>
    <row r="112" spans="1:7" s="106" customFormat="1" ht="24" outlineLevel="2" x14ac:dyDescent="0.25">
      <c r="A112" s="120" t="s">
        <v>207</v>
      </c>
      <c r="B112" s="121" t="s">
        <v>1056</v>
      </c>
      <c r="C112" s="122" t="s">
        <v>1057</v>
      </c>
      <c r="D112" s="121" t="s">
        <v>137</v>
      </c>
      <c r="E112" s="123">
        <v>1.6494</v>
      </c>
      <c r="F112" s="124">
        <v>5991</v>
      </c>
      <c r="G112" s="125">
        <v>9881.56</v>
      </c>
    </row>
    <row r="113" spans="1:7" s="106" customFormat="1" outlineLevel="3" x14ac:dyDescent="0.25">
      <c r="A113" s="107" t="s">
        <v>210</v>
      </c>
      <c r="B113" s="108"/>
      <c r="C113" s="114" t="s">
        <v>132</v>
      </c>
      <c r="D113" s="115"/>
      <c r="E113" s="116"/>
      <c r="F113" s="117">
        <v>147</v>
      </c>
      <c r="G113" s="118">
        <v>294</v>
      </c>
    </row>
    <row r="114" spans="1:7" s="106" customFormat="1" outlineLevel="3" x14ac:dyDescent="0.25">
      <c r="A114" s="107"/>
      <c r="B114" s="108"/>
      <c r="C114" s="109" t="s">
        <v>133</v>
      </c>
      <c r="D114" s="110"/>
      <c r="E114" s="111"/>
      <c r="F114" s="119">
        <v>36</v>
      </c>
      <c r="G114" s="113">
        <v>72</v>
      </c>
    </row>
    <row r="115" spans="1:7" s="106" customFormat="1" outlineLevel="2" x14ac:dyDescent="0.25">
      <c r="A115" s="120" t="s">
        <v>211</v>
      </c>
      <c r="B115" s="121" t="s">
        <v>959</v>
      </c>
      <c r="C115" s="122" t="s">
        <v>960</v>
      </c>
      <c r="D115" s="121" t="s">
        <v>152</v>
      </c>
      <c r="E115" s="123">
        <v>0.40698000000000001</v>
      </c>
      <c r="F115" s="124">
        <v>84</v>
      </c>
      <c r="G115" s="125">
        <v>34.19</v>
      </c>
    </row>
    <row r="116" spans="1:7" s="106" customFormat="1" outlineLevel="2" x14ac:dyDescent="0.25">
      <c r="A116" s="120" t="s">
        <v>212</v>
      </c>
      <c r="B116" s="121" t="s">
        <v>962</v>
      </c>
      <c r="C116" s="122" t="s">
        <v>963</v>
      </c>
      <c r="D116" s="121" t="s">
        <v>152</v>
      </c>
      <c r="E116" s="123">
        <v>0.25703999999999999</v>
      </c>
      <c r="F116" s="124">
        <v>226</v>
      </c>
      <c r="G116" s="125">
        <v>58.09</v>
      </c>
    </row>
    <row r="117" spans="1:7" s="106" customFormat="1" outlineLevel="2" x14ac:dyDescent="0.25">
      <c r="A117" s="120" t="s">
        <v>1058</v>
      </c>
      <c r="B117" s="121" t="s">
        <v>236</v>
      </c>
      <c r="C117" s="122" t="s">
        <v>237</v>
      </c>
      <c r="D117" s="121" t="s">
        <v>152</v>
      </c>
      <c r="E117" s="123">
        <v>2.1420000000000002E-2</v>
      </c>
      <c r="F117" s="124">
        <v>9446</v>
      </c>
      <c r="G117" s="125">
        <v>202.33</v>
      </c>
    </row>
    <row r="118" spans="1:7" s="106" customFormat="1" outlineLevel="2" x14ac:dyDescent="0.25">
      <c r="A118" s="126"/>
      <c r="B118" s="127"/>
      <c r="C118" s="128" t="s">
        <v>153</v>
      </c>
      <c r="D118" s="129" t="s">
        <v>137</v>
      </c>
      <c r="E118" s="130">
        <v>2.1420000000000002E-2</v>
      </c>
      <c r="F118" s="131">
        <v>3291</v>
      </c>
      <c r="G118" s="132">
        <v>70.489999999999995</v>
      </c>
    </row>
    <row r="119" spans="1:7" s="106" customFormat="1" outlineLevel="3" x14ac:dyDescent="0.25">
      <c r="A119" s="107" t="s">
        <v>1059</v>
      </c>
      <c r="B119" s="108"/>
      <c r="C119" s="114" t="s">
        <v>134</v>
      </c>
      <c r="D119" s="115"/>
      <c r="E119" s="116"/>
      <c r="F119" s="117">
        <v>28410</v>
      </c>
      <c r="G119" s="118">
        <v>56820</v>
      </c>
    </row>
    <row r="120" spans="1:7" s="106" customFormat="1" outlineLevel="2" x14ac:dyDescent="0.25">
      <c r="A120" s="120" t="s">
        <v>1060</v>
      </c>
      <c r="B120" s="121" t="s">
        <v>1061</v>
      </c>
      <c r="C120" s="122" t="s">
        <v>1062</v>
      </c>
      <c r="D120" s="121" t="s">
        <v>256</v>
      </c>
      <c r="E120" s="123">
        <v>0.04</v>
      </c>
      <c r="F120" s="124">
        <v>766</v>
      </c>
      <c r="G120" s="125">
        <v>30.64</v>
      </c>
    </row>
    <row r="121" spans="1:7" s="106" customFormat="1" outlineLevel="2" x14ac:dyDescent="0.25">
      <c r="A121" s="120" t="s">
        <v>1063</v>
      </c>
      <c r="B121" s="121" t="s">
        <v>1064</v>
      </c>
      <c r="C121" s="122" t="s">
        <v>1065</v>
      </c>
      <c r="D121" s="121" t="s">
        <v>215</v>
      </c>
      <c r="E121" s="123">
        <v>2.0000000000000001E-4</v>
      </c>
      <c r="F121" s="124">
        <v>272284</v>
      </c>
      <c r="G121" s="125">
        <v>54.46</v>
      </c>
    </row>
    <row r="122" spans="1:7" s="106" customFormat="1" ht="48" outlineLevel="2" x14ac:dyDescent="0.25">
      <c r="A122" s="120" t="s">
        <v>1066</v>
      </c>
      <c r="B122" s="121" t="s">
        <v>1067</v>
      </c>
      <c r="C122" s="122" t="s">
        <v>1068</v>
      </c>
      <c r="D122" s="121" t="s">
        <v>162</v>
      </c>
      <c r="E122" s="144">
        <v>2</v>
      </c>
      <c r="F122" s="124">
        <v>28141</v>
      </c>
      <c r="G122" s="125">
        <v>56282</v>
      </c>
    </row>
    <row r="123" spans="1:7" s="106" customFormat="1" ht="24" outlineLevel="2" x14ac:dyDescent="0.25">
      <c r="A123" s="120" t="s">
        <v>1069</v>
      </c>
      <c r="B123" s="121" t="s">
        <v>1070</v>
      </c>
      <c r="C123" s="122" t="s">
        <v>1071</v>
      </c>
      <c r="D123" s="121" t="s">
        <v>215</v>
      </c>
      <c r="E123" s="123">
        <v>7.7999999999999999E-4</v>
      </c>
      <c r="F123" s="124">
        <v>583177</v>
      </c>
      <c r="G123" s="125">
        <v>454.88</v>
      </c>
    </row>
    <row r="124" spans="1:7" s="106" customFormat="1" ht="22.5" x14ac:dyDescent="0.25">
      <c r="A124" s="99" t="s">
        <v>37</v>
      </c>
      <c r="B124" s="100" t="s">
        <v>1072</v>
      </c>
      <c r="C124" s="101" t="s">
        <v>1073</v>
      </c>
      <c r="D124" s="102" t="s">
        <v>162</v>
      </c>
      <c r="E124" s="133">
        <v>2</v>
      </c>
      <c r="F124" s="104">
        <v>54951</v>
      </c>
      <c r="G124" s="105">
        <v>109902</v>
      </c>
    </row>
    <row r="125" spans="1:7" s="106" customFormat="1" ht="28.5" x14ac:dyDescent="0.25">
      <c r="A125" s="99" t="s">
        <v>38</v>
      </c>
      <c r="B125" s="100" t="s">
        <v>1074</v>
      </c>
      <c r="C125" s="101" t="s">
        <v>1075</v>
      </c>
      <c r="D125" s="102" t="s">
        <v>1076</v>
      </c>
      <c r="E125" s="103">
        <v>17.850000000000001</v>
      </c>
      <c r="F125" s="104">
        <v>16546</v>
      </c>
      <c r="G125" s="105">
        <v>295346</v>
      </c>
    </row>
    <row r="126" spans="1:7" s="106" customFormat="1" outlineLevel="3" x14ac:dyDescent="0.25">
      <c r="A126" s="107"/>
      <c r="B126" s="108"/>
      <c r="C126" s="109" t="s">
        <v>128</v>
      </c>
      <c r="D126" s="110"/>
      <c r="E126" s="111"/>
      <c r="F126" s="112"/>
      <c r="G126" s="113"/>
    </row>
    <row r="127" spans="1:7" s="106" customFormat="1" outlineLevel="3" x14ac:dyDescent="0.25">
      <c r="A127" s="107" t="s">
        <v>1077</v>
      </c>
      <c r="B127" s="108"/>
      <c r="C127" s="114" t="s">
        <v>129</v>
      </c>
      <c r="D127" s="115"/>
      <c r="E127" s="116"/>
      <c r="F127" s="117">
        <v>9698</v>
      </c>
      <c r="G127" s="118">
        <v>173109</v>
      </c>
    </row>
    <row r="128" spans="1:7" s="106" customFormat="1" outlineLevel="3" x14ac:dyDescent="0.25">
      <c r="A128" s="107"/>
      <c r="B128" s="108"/>
      <c r="C128" s="109" t="s">
        <v>131</v>
      </c>
      <c r="D128" s="110"/>
      <c r="E128" s="111"/>
      <c r="F128" s="119">
        <v>4722</v>
      </c>
      <c r="G128" s="113">
        <v>84288</v>
      </c>
    </row>
    <row r="129" spans="1:7" s="106" customFormat="1" ht="24" outlineLevel="2" x14ac:dyDescent="0.25">
      <c r="A129" s="120" t="s">
        <v>1078</v>
      </c>
      <c r="B129" s="121" t="s">
        <v>1079</v>
      </c>
      <c r="C129" s="122" t="s">
        <v>1080</v>
      </c>
      <c r="D129" s="121" t="s">
        <v>137</v>
      </c>
      <c r="E129" s="123">
        <v>29.440004999999999</v>
      </c>
      <c r="F129" s="124">
        <v>5880</v>
      </c>
      <c r="G129" s="125">
        <v>173107.23</v>
      </c>
    </row>
    <row r="130" spans="1:7" s="106" customFormat="1" outlineLevel="3" x14ac:dyDescent="0.25">
      <c r="A130" s="107" t="s">
        <v>1081</v>
      </c>
      <c r="B130" s="108"/>
      <c r="C130" s="114" t="s">
        <v>132</v>
      </c>
      <c r="D130" s="115"/>
      <c r="E130" s="116"/>
      <c r="F130" s="117">
        <v>164</v>
      </c>
      <c r="G130" s="118">
        <v>2928</v>
      </c>
    </row>
    <row r="131" spans="1:7" s="106" customFormat="1" outlineLevel="3" x14ac:dyDescent="0.25">
      <c r="A131" s="107"/>
      <c r="B131" s="108"/>
      <c r="C131" s="109" t="s">
        <v>133</v>
      </c>
      <c r="D131" s="110"/>
      <c r="E131" s="111"/>
      <c r="F131" s="119">
        <v>54</v>
      </c>
      <c r="G131" s="113">
        <v>964</v>
      </c>
    </row>
    <row r="132" spans="1:7" s="106" customFormat="1" outlineLevel="2" x14ac:dyDescent="0.25">
      <c r="A132" s="120" t="s">
        <v>1082</v>
      </c>
      <c r="B132" s="121" t="s">
        <v>1083</v>
      </c>
      <c r="C132" s="122" t="s">
        <v>1084</v>
      </c>
      <c r="D132" s="121" t="s">
        <v>152</v>
      </c>
      <c r="E132" s="123">
        <v>7.4557700000000005E-2</v>
      </c>
      <c r="F132" s="124">
        <v>67</v>
      </c>
      <c r="G132" s="125">
        <v>5</v>
      </c>
    </row>
    <row r="133" spans="1:7" s="106" customFormat="1" outlineLevel="2" x14ac:dyDescent="0.25">
      <c r="A133" s="120" t="s">
        <v>1085</v>
      </c>
      <c r="B133" s="121" t="s">
        <v>962</v>
      </c>
      <c r="C133" s="122" t="s">
        <v>963</v>
      </c>
      <c r="D133" s="121" t="s">
        <v>152</v>
      </c>
      <c r="E133" s="123">
        <v>0.34220060000000002</v>
      </c>
      <c r="F133" s="124">
        <v>226</v>
      </c>
      <c r="G133" s="125">
        <v>77.34</v>
      </c>
    </row>
    <row r="134" spans="1:7" s="106" customFormat="1" outlineLevel="2" x14ac:dyDescent="0.25">
      <c r="A134" s="120" t="s">
        <v>1086</v>
      </c>
      <c r="B134" s="121" t="s">
        <v>275</v>
      </c>
      <c r="C134" s="122" t="s">
        <v>276</v>
      </c>
      <c r="D134" s="121" t="s">
        <v>152</v>
      </c>
      <c r="E134" s="123">
        <v>9.9410200000000004E-2</v>
      </c>
      <c r="F134" s="124">
        <v>14521</v>
      </c>
      <c r="G134" s="125">
        <v>1443.54</v>
      </c>
    </row>
    <row r="135" spans="1:7" s="106" customFormat="1" outlineLevel="2" x14ac:dyDescent="0.25">
      <c r="A135" s="126"/>
      <c r="B135" s="127"/>
      <c r="C135" s="128" t="s">
        <v>153</v>
      </c>
      <c r="D135" s="129" t="s">
        <v>137</v>
      </c>
      <c r="E135" s="130">
        <v>9.9410200000000004E-2</v>
      </c>
      <c r="F135" s="131">
        <v>4701</v>
      </c>
      <c r="G135" s="132">
        <v>467.33</v>
      </c>
    </row>
    <row r="136" spans="1:7" s="106" customFormat="1" outlineLevel="2" x14ac:dyDescent="0.25">
      <c r="A136" s="120" t="s">
        <v>1087</v>
      </c>
      <c r="B136" s="121" t="s">
        <v>236</v>
      </c>
      <c r="C136" s="122" t="s">
        <v>237</v>
      </c>
      <c r="D136" s="121" t="s">
        <v>152</v>
      </c>
      <c r="E136" s="123">
        <v>0.14911530000000001</v>
      </c>
      <c r="F136" s="124">
        <v>9446</v>
      </c>
      <c r="G136" s="125">
        <v>1408.54</v>
      </c>
    </row>
    <row r="137" spans="1:7" s="106" customFormat="1" outlineLevel="2" x14ac:dyDescent="0.25">
      <c r="A137" s="126"/>
      <c r="B137" s="127"/>
      <c r="C137" s="128" t="s">
        <v>153</v>
      </c>
      <c r="D137" s="129" t="s">
        <v>137</v>
      </c>
      <c r="E137" s="130">
        <v>0.14911530000000001</v>
      </c>
      <c r="F137" s="131">
        <v>3291</v>
      </c>
      <c r="G137" s="132">
        <v>490.74</v>
      </c>
    </row>
    <row r="138" spans="1:7" s="106" customFormat="1" outlineLevel="3" x14ac:dyDescent="0.25">
      <c r="A138" s="107" t="s">
        <v>1088</v>
      </c>
      <c r="B138" s="108"/>
      <c r="C138" s="114" t="s">
        <v>134</v>
      </c>
      <c r="D138" s="115"/>
      <c r="E138" s="116"/>
      <c r="F138" s="117">
        <v>443</v>
      </c>
      <c r="G138" s="118">
        <v>7908</v>
      </c>
    </row>
    <row r="139" spans="1:7" s="106" customFormat="1" outlineLevel="2" x14ac:dyDescent="0.25">
      <c r="A139" s="120" t="s">
        <v>1089</v>
      </c>
      <c r="B139" s="121" t="s">
        <v>968</v>
      </c>
      <c r="C139" s="122" t="s">
        <v>969</v>
      </c>
      <c r="D139" s="121" t="s">
        <v>215</v>
      </c>
      <c r="E139" s="123">
        <v>2.6775000000000002E-3</v>
      </c>
      <c r="F139" s="124">
        <v>1510113</v>
      </c>
      <c r="G139" s="125">
        <v>4043.33</v>
      </c>
    </row>
    <row r="140" spans="1:7" s="106" customFormat="1" ht="24" outlineLevel="2" x14ac:dyDescent="0.25">
      <c r="A140" s="120" t="s">
        <v>1090</v>
      </c>
      <c r="B140" s="121" t="s">
        <v>1091</v>
      </c>
      <c r="C140" s="122" t="s">
        <v>1092</v>
      </c>
      <c r="D140" s="121" t="s">
        <v>215</v>
      </c>
      <c r="E140" s="123">
        <v>1.5890000000000001E-4</v>
      </c>
      <c r="F140" s="124">
        <v>2990160</v>
      </c>
      <c r="G140" s="125">
        <v>475.03</v>
      </c>
    </row>
    <row r="141" spans="1:7" s="106" customFormat="1" outlineLevel="2" x14ac:dyDescent="0.25">
      <c r="A141" s="120" t="s">
        <v>1093</v>
      </c>
      <c r="B141" s="121" t="s">
        <v>986</v>
      </c>
      <c r="C141" s="122" t="s">
        <v>987</v>
      </c>
      <c r="D141" s="121" t="s">
        <v>256</v>
      </c>
      <c r="E141" s="123">
        <v>8.0324999999999994E-2</v>
      </c>
      <c r="F141" s="124">
        <v>2284</v>
      </c>
      <c r="G141" s="125">
        <v>183.46</v>
      </c>
    </row>
    <row r="142" spans="1:7" s="106" customFormat="1" outlineLevel="2" x14ac:dyDescent="0.25">
      <c r="A142" s="120" t="s">
        <v>1094</v>
      </c>
      <c r="B142" s="121" t="s">
        <v>992</v>
      </c>
      <c r="C142" s="122" t="s">
        <v>993</v>
      </c>
      <c r="D142" s="121" t="s">
        <v>256</v>
      </c>
      <c r="E142" s="123">
        <v>1.4279999999999999</v>
      </c>
      <c r="F142" s="124">
        <v>1958</v>
      </c>
      <c r="G142" s="125">
        <v>2796.02</v>
      </c>
    </row>
    <row r="143" spans="1:7" s="106" customFormat="1" outlineLevel="2" x14ac:dyDescent="0.25">
      <c r="A143" s="120" t="s">
        <v>1095</v>
      </c>
      <c r="B143" s="121" t="s">
        <v>1096</v>
      </c>
      <c r="C143" s="122" t="s">
        <v>1097</v>
      </c>
      <c r="D143" s="121" t="s">
        <v>256</v>
      </c>
      <c r="E143" s="123">
        <v>0.894285</v>
      </c>
      <c r="F143" s="124">
        <v>448</v>
      </c>
      <c r="G143" s="125">
        <v>400.64</v>
      </c>
    </row>
    <row r="144" spans="1:7" s="106" customFormat="1" ht="24" outlineLevel="2" x14ac:dyDescent="0.25">
      <c r="A144" s="137" t="s">
        <v>1098</v>
      </c>
      <c r="B144" s="138" t="s">
        <v>1099</v>
      </c>
      <c r="C144" s="139" t="s">
        <v>1100</v>
      </c>
      <c r="D144" s="138" t="s">
        <v>637</v>
      </c>
      <c r="E144" s="140">
        <v>17.850000000000001</v>
      </c>
      <c r="F144" s="141">
        <v>6241</v>
      </c>
      <c r="G144" s="142">
        <v>111401.85</v>
      </c>
    </row>
    <row r="145" spans="1:7" s="106" customFormat="1" ht="28.5" x14ac:dyDescent="0.25">
      <c r="A145" s="99" t="s">
        <v>41</v>
      </c>
      <c r="B145" s="100" t="s">
        <v>1101</v>
      </c>
      <c r="C145" s="101" t="s">
        <v>1102</v>
      </c>
      <c r="D145" s="102" t="s">
        <v>1076</v>
      </c>
      <c r="E145" s="103">
        <v>20.55</v>
      </c>
      <c r="F145" s="104">
        <v>15693</v>
      </c>
      <c r="G145" s="105">
        <v>322491</v>
      </c>
    </row>
    <row r="146" spans="1:7" s="106" customFormat="1" outlineLevel="3" x14ac:dyDescent="0.25">
      <c r="A146" s="107"/>
      <c r="B146" s="108"/>
      <c r="C146" s="109" t="s">
        <v>128</v>
      </c>
      <c r="D146" s="110"/>
      <c r="E146" s="111"/>
      <c r="F146" s="112"/>
      <c r="G146" s="113"/>
    </row>
    <row r="147" spans="1:7" s="106" customFormat="1" outlineLevel="3" x14ac:dyDescent="0.25">
      <c r="A147" s="107" t="s">
        <v>1103</v>
      </c>
      <c r="B147" s="108"/>
      <c r="C147" s="114" t="s">
        <v>129</v>
      </c>
      <c r="D147" s="115"/>
      <c r="E147" s="116"/>
      <c r="F147" s="117">
        <v>8880</v>
      </c>
      <c r="G147" s="118">
        <v>182484</v>
      </c>
    </row>
    <row r="148" spans="1:7" s="106" customFormat="1" outlineLevel="3" x14ac:dyDescent="0.25">
      <c r="A148" s="107"/>
      <c r="B148" s="108"/>
      <c r="C148" s="109" t="s">
        <v>131</v>
      </c>
      <c r="D148" s="110"/>
      <c r="E148" s="111"/>
      <c r="F148" s="119">
        <v>4324</v>
      </c>
      <c r="G148" s="113">
        <v>88858</v>
      </c>
    </row>
    <row r="149" spans="1:7" s="106" customFormat="1" ht="24" outlineLevel="2" x14ac:dyDescent="0.25">
      <c r="A149" s="120" t="s">
        <v>1104</v>
      </c>
      <c r="B149" s="121" t="s">
        <v>1079</v>
      </c>
      <c r="C149" s="122" t="s">
        <v>1080</v>
      </c>
      <c r="D149" s="121" t="s">
        <v>137</v>
      </c>
      <c r="E149" s="123">
        <v>31.032554999999999</v>
      </c>
      <c r="F149" s="124">
        <v>5880</v>
      </c>
      <c r="G149" s="125">
        <v>182471.42</v>
      </c>
    </row>
    <row r="150" spans="1:7" s="106" customFormat="1" outlineLevel="3" x14ac:dyDescent="0.25">
      <c r="A150" s="107" t="s">
        <v>1105</v>
      </c>
      <c r="B150" s="108"/>
      <c r="C150" s="114" t="s">
        <v>132</v>
      </c>
      <c r="D150" s="115"/>
      <c r="E150" s="116"/>
      <c r="F150" s="117">
        <v>130</v>
      </c>
      <c r="G150" s="118">
        <v>2671</v>
      </c>
    </row>
    <row r="151" spans="1:7" s="106" customFormat="1" outlineLevel="3" x14ac:dyDescent="0.25">
      <c r="A151" s="107"/>
      <c r="B151" s="108"/>
      <c r="C151" s="109" t="s">
        <v>133</v>
      </c>
      <c r="D151" s="110"/>
      <c r="E151" s="111"/>
      <c r="F151" s="119">
        <v>42</v>
      </c>
      <c r="G151" s="113">
        <v>863</v>
      </c>
    </row>
    <row r="152" spans="1:7" s="106" customFormat="1" outlineLevel="2" x14ac:dyDescent="0.25">
      <c r="A152" s="120" t="s">
        <v>1106</v>
      </c>
      <c r="B152" s="121" t="s">
        <v>1083</v>
      </c>
      <c r="C152" s="122" t="s">
        <v>1084</v>
      </c>
      <c r="D152" s="121" t="s">
        <v>152</v>
      </c>
      <c r="E152" s="123">
        <v>8.5835300000000003E-2</v>
      </c>
      <c r="F152" s="124">
        <v>67</v>
      </c>
      <c r="G152" s="125">
        <v>5.75</v>
      </c>
    </row>
    <row r="153" spans="1:7" s="106" customFormat="1" outlineLevel="2" x14ac:dyDescent="0.25">
      <c r="A153" s="120" t="s">
        <v>1107</v>
      </c>
      <c r="B153" s="121" t="s">
        <v>962</v>
      </c>
      <c r="C153" s="122" t="s">
        <v>963</v>
      </c>
      <c r="D153" s="121" t="s">
        <v>152</v>
      </c>
      <c r="E153" s="123">
        <v>0.35654659999999999</v>
      </c>
      <c r="F153" s="124">
        <v>226</v>
      </c>
      <c r="G153" s="125">
        <v>80.58</v>
      </c>
    </row>
    <row r="154" spans="1:7" s="106" customFormat="1" outlineLevel="2" x14ac:dyDescent="0.25">
      <c r="A154" s="120" t="s">
        <v>1108</v>
      </c>
      <c r="B154" s="121" t="s">
        <v>275</v>
      </c>
      <c r="C154" s="122" t="s">
        <v>276</v>
      </c>
      <c r="D154" s="121" t="s">
        <v>152</v>
      </c>
      <c r="E154" s="123">
        <v>9.0237100000000001E-2</v>
      </c>
      <c r="F154" s="124">
        <v>14521</v>
      </c>
      <c r="G154" s="125">
        <v>1310.33</v>
      </c>
    </row>
    <row r="155" spans="1:7" s="106" customFormat="1" outlineLevel="2" x14ac:dyDescent="0.25">
      <c r="A155" s="126"/>
      <c r="B155" s="127"/>
      <c r="C155" s="128" t="s">
        <v>153</v>
      </c>
      <c r="D155" s="129" t="s">
        <v>137</v>
      </c>
      <c r="E155" s="130">
        <v>9.0237100000000001E-2</v>
      </c>
      <c r="F155" s="131">
        <v>4701</v>
      </c>
      <c r="G155" s="132">
        <v>424.2</v>
      </c>
    </row>
    <row r="156" spans="1:7" s="106" customFormat="1" outlineLevel="2" x14ac:dyDescent="0.25">
      <c r="A156" s="120" t="s">
        <v>1109</v>
      </c>
      <c r="B156" s="121" t="s">
        <v>236</v>
      </c>
      <c r="C156" s="122" t="s">
        <v>237</v>
      </c>
      <c r="D156" s="121" t="s">
        <v>152</v>
      </c>
      <c r="E156" s="123">
        <v>0.13425519999999999</v>
      </c>
      <c r="F156" s="124">
        <v>9446</v>
      </c>
      <c r="G156" s="125">
        <v>1268.17</v>
      </c>
    </row>
    <row r="157" spans="1:7" s="106" customFormat="1" outlineLevel="2" x14ac:dyDescent="0.25">
      <c r="A157" s="126"/>
      <c r="B157" s="127"/>
      <c r="C157" s="128" t="s">
        <v>153</v>
      </c>
      <c r="D157" s="129" t="s">
        <v>137</v>
      </c>
      <c r="E157" s="130">
        <v>0.13425519999999999</v>
      </c>
      <c r="F157" s="131">
        <v>3291</v>
      </c>
      <c r="G157" s="132">
        <v>441.83</v>
      </c>
    </row>
    <row r="158" spans="1:7" s="106" customFormat="1" outlineLevel="3" x14ac:dyDescent="0.25">
      <c r="A158" s="107" t="s">
        <v>1110</v>
      </c>
      <c r="B158" s="108"/>
      <c r="C158" s="114" t="s">
        <v>134</v>
      </c>
      <c r="D158" s="115"/>
      <c r="E158" s="116"/>
      <c r="F158" s="117">
        <v>442</v>
      </c>
      <c r="G158" s="118">
        <v>9083</v>
      </c>
    </row>
    <row r="159" spans="1:7" s="106" customFormat="1" outlineLevel="2" x14ac:dyDescent="0.25">
      <c r="A159" s="120" t="s">
        <v>1111</v>
      </c>
      <c r="B159" s="121" t="s">
        <v>968</v>
      </c>
      <c r="C159" s="122" t="s">
        <v>969</v>
      </c>
      <c r="D159" s="121" t="s">
        <v>215</v>
      </c>
      <c r="E159" s="123">
        <v>3.0825000000000002E-3</v>
      </c>
      <c r="F159" s="124">
        <v>1510113</v>
      </c>
      <c r="G159" s="125">
        <v>4654.92</v>
      </c>
    </row>
    <row r="160" spans="1:7" s="106" customFormat="1" ht="24" outlineLevel="2" x14ac:dyDescent="0.25">
      <c r="A160" s="120" t="s">
        <v>1112</v>
      </c>
      <c r="B160" s="121" t="s">
        <v>1091</v>
      </c>
      <c r="C160" s="122" t="s">
        <v>1092</v>
      </c>
      <c r="D160" s="121" t="s">
        <v>215</v>
      </c>
      <c r="E160" s="123">
        <v>1.829E-4</v>
      </c>
      <c r="F160" s="124">
        <v>2990160</v>
      </c>
      <c r="G160" s="125">
        <v>546.89</v>
      </c>
    </row>
    <row r="161" spans="1:7" s="106" customFormat="1" outlineLevel="2" x14ac:dyDescent="0.25">
      <c r="A161" s="120" t="s">
        <v>1113</v>
      </c>
      <c r="B161" s="121" t="s">
        <v>986</v>
      </c>
      <c r="C161" s="122" t="s">
        <v>987</v>
      </c>
      <c r="D161" s="121" t="s">
        <v>256</v>
      </c>
      <c r="E161" s="123">
        <v>8.4254999999999997E-2</v>
      </c>
      <c r="F161" s="124">
        <v>2284</v>
      </c>
      <c r="G161" s="125">
        <v>192.44</v>
      </c>
    </row>
    <row r="162" spans="1:7" s="106" customFormat="1" outlineLevel="2" x14ac:dyDescent="0.25">
      <c r="A162" s="120" t="s">
        <v>1114</v>
      </c>
      <c r="B162" s="121" t="s">
        <v>992</v>
      </c>
      <c r="C162" s="122" t="s">
        <v>993</v>
      </c>
      <c r="D162" s="121" t="s">
        <v>256</v>
      </c>
      <c r="E162" s="123">
        <v>1.6439999999999999</v>
      </c>
      <c r="F162" s="124">
        <v>1958</v>
      </c>
      <c r="G162" s="125">
        <v>3218.95</v>
      </c>
    </row>
    <row r="163" spans="1:7" s="106" customFormat="1" outlineLevel="2" x14ac:dyDescent="0.25">
      <c r="A163" s="120" t="s">
        <v>1115</v>
      </c>
      <c r="B163" s="121" t="s">
        <v>1096</v>
      </c>
      <c r="C163" s="122" t="s">
        <v>1097</v>
      </c>
      <c r="D163" s="121" t="s">
        <v>256</v>
      </c>
      <c r="E163" s="123">
        <v>1.029555</v>
      </c>
      <c r="F163" s="124">
        <v>448</v>
      </c>
      <c r="G163" s="125">
        <v>461.24</v>
      </c>
    </row>
    <row r="164" spans="1:7" s="106" customFormat="1" ht="24" outlineLevel="2" x14ac:dyDescent="0.25">
      <c r="A164" s="137" t="s">
        <v>1116</v>
      </c>
      <c r="B164" s="138" t="s">
        <v>1099</v>
      </c>
      <c r="C164" s="139" t="s">
        <v>1100</v>
      </c>
      <c r="D164" s="138" t="s">
        <v>637</v>
      </c>
      <c r="E164" s="140">
        <v>20.55</v>
      </c>
      <c r="F164" s="141">
        <v>6241</v>
      </c>
      <c r="G164" s="142">
        <v>128252.55</v>
      </c>
    </row>
    <row r="165" spans="1:7" s="106" customFormat="1" ht="28.5" x14ac:dyDescent="0.25">
      <c r="A165" s="99" t="s">
        <v>42</v>
      </c>
      <c r="B165" s="100" t="s">
        <v>1117</v>
      </c>
      <c r="C165" s="101" t="s">
        <v>1118</v>
      </c>
      <c r="D165" s="102" t="s">
        <v>1076</v>
      </c>
      <c r="E165" s="103">
        <v>33.4</v>
      </c>
      <c r="F165" s="104">
        <v>17215</v>
      </c>
      <c r="G165" s="105">
        <v>574981</v>
      </c>
    </row>
    <row r="166" spans="1:7" s="106" customFormat="1" outlineLevel="3" x14ac:dyDescent="0.25">
      <c r="A166" s="107"/>
      <c r="B166" s="108"/>
      <c r="C166" s="109" t="s">
        <v>128</v>
      </c>
      <c r="D166" s="110"/>
      <c r="E166" s="111"/>
      <c r="F166" s="112"/>
      <c r="G166" s="113"/>
    </row>
    <row r="167" spans="1:7" s="106" customFormat="1" outlineLevel="3" x14ac:dyDescent="0.25">
      <c r="A167" s="107" t="s">
        <v>229</v>
      </c>
      <c r="B167" s="108"/>
      <c r="C167" s="114" t="s">
        <v>129</v>
      </c>
      <c r="D167" s="115"/>
      <c r="E167" s="116"/>
      <c r="F167" s="117">
        <v>8880</v>
      </c>
      <c r="G167" s="118">
        <v>296592</v>
      </c>
    </row>
    <row r="168" spans="1:7" s="106" customFormat="1" outlineLevel="3" x14ac:dyDescent="0.25">
      <c r="A168" s="107"/>
      <c r="B168" s="108"/>
      <c r="C168" s="109" t="s">
        <v>131</v>
      </c>
      <c r="D168" s="110"/>
      <c r="E168" s="111"/>
      <c r="F168" s="119">
        <v>4324</v>
      </c>
      <c r="G168" s="113">
        <v>144422</v>
      </c>
    </row>
    <row r="169" spans="1:7" s="106" customFormat="1" ht="24" outlineLevel="2" x14ac:dyDescent="0.25">
      <c r="A169" s="120" t="s">
        <v>230</v>
      </c>
      <c r="B169" s="121" t="s">
        <v>1079</v>
      </c>
      <c r="C169" s="122" t="s">
        <v>1080</v>
      </c>
      <c r="D169" s="121" t="s">
        <v>137</v>
      </c>
      <c r="E169" s="123">
        <v>50.437339999999999</v>
      </c>
      <c r="F169" s="124">
        <v>5880</v>
      </c>
      <c r="G169" s="125">
        <v>296571.56</v>
      </c>
    </row>
    <row r="170" spans="1:7" s="106" customFormat="1" outlineLevel="3" x14ac:dyDescent="0.25">
      <c r="A170" s="107" t="s">
        <v>233</v>
      </c>
      <c r="B170" s="108"/>
      <c r="C170" s="114" t="s">
        <v>132</v>
      </c>
      <c r="D170" s="115"/>
      <c r="E170" s="116"/>
      <c r="F170" s="117">
        <v>123</v>
      </c>
      <c r="G170" s="118">
        <v>4108</v>
      </c>
    </row>
    <row r="171" spans="1:7" s="106" customFormat="1" outlineLevel="3" x14ac:dyDescent="0.25">
      <c r="A171" s="107"/>
      <c r="B171" s="108"/>
      <c r="C171" s="109" t="s">
        <v>133</v>
      </c>
      <c r="D171" s="110"/>
      <c r="E171" s="111"/>
      <c r="F171" s="119">
        <v>35</v>
      </c>
      <c r="G171" s="113">
        <v>1169</v>
      </c>
    </row>
    <row r="172" spans="1:7" s="106" customFormat="1" outlineLevel="2" x14ac:dyDescent="0.25">
      <c r="A172" s="120" t="s">
        <v>234</v>
      </c>
      <c r="B172" s="121" t="s">
        <v>959</v>
      </c>
      <c r="C172" s="122" t="s">
        <v>960</v>
      </c>
      <c r="D172" s="121" t="s">
        <v>152</v>
      </c>
      <c r="E172" s="123">
        <v>5.6483040999999998</v>
      </c>
      <c r="F172" s="124">
        <v>84</v>
      </c>
      <c r="G172" s="125">
        <v>474.46</v>
      </c>
    </row>
    <row r="173" spans="1:7" s="106" customFormat="1" outlineLevel="2" x14ac:dyDescent="0.25">
      <c r="A173" s="120" t="s">
        <v>235</v>
      </c>
      <c r="B173" s="121" t="s">
        <v>1083</v>
      </c>
      <c r="C173" s="122" t="s">
        <v>1084</v>
      </c>
      <c r="D173" s="121" t="s">
        <v>152</v>
      </c>
      <c r="E173" s="123">
        <v>7.1542800000000004E-2</v>
      </c>
      <c r="F173" s="124">
        <v>67</v>
      </c>
      <c r="G173" s="125">
        <v>4.79</v>
      </c>
    </row>
    <row r="174" spans="1:7" s="106" customFormat="1" outlineLevel="2" x14ac:dyDescent="0.25">
      <c r="A174" s="120" t="s">
        <v>1119</v>
      </c>
      <c r="B174" s="121" t="s">
        <v>962</v>
      </c>
      <c r="C174" s="122" t="s">
        <v>963</v>
      </c>
      <c r="D174" s="121" t="s">
        <v>152</v>
      </c>
      <c r="E174" s="123">
        <v>0.4686053</v>
      </c>
      <c r="F174" s="124">
        <v>226</v>
      </c>
      <c r="G174" s="125">
        <v>105.9</v>
      </c>
    </row>
    <row r="175" spans="1:7" s="106" customFormat="1" outlineLevel="2" x14ac:dyDescent="0.25">
      <c r="A175" s="120" t="s">
        <v>1120</v>
      </c>
      <c r="B175" s="121" t="s">
        <v>275</v>
      </c>
      <c r="C175" s="122" t="s">
        <v>276</v>
      </c>
      <c r="D175" s="121" t="s">
        <v>152</v>
      </c>
      <c r="E175" s="123">
        <v>0.128777</v>
      </c>
      <c r="F175" s="124">
        <v>14521</v>
      </c>
      <c r="G175" s="125">
        <v>1869.97</v>
      </c>
    </row>
    <row r="176" spans="1:7" s="106" customFormat="1" outlineLevel="2" x14ac:dyDescent="0.25">
      <c r="A176" s="126"/>
      <c r="B176" s="127"/>
      <c r="C176" s="128" t="s">
        <v>153</v>
      </c>
      <c r="D176" s="129" t="s">
        <v>137</v>
      </c>
      <c r="E176" s="130">
        <v>0.128777</v>
      </c>
      <c r="F176" s="131">
        <v>4701</v>
      </c>
      <c r="G176" s="132">
        <v>605.38</v>
      </c>
    </row>
    <row r="177" spans="1:7" s="106" customFormat="1" outlineLevel="2" x14ac:dyDescent="0.25">
      <c r="A177" s="120" t="s">
        <v>1121</v>
      </c>
      <c r="B177" s="121" t="s">
        <v>236</v>
      </c>
      <c r="C177" s="122" t="s">
        <v>237</v>
      </c>
      <c r="D177" s="121" t="s">
        <v>152</v>
      </c>
      <c r="E177" s="123">
        <v>0.17527989999999999</v>
      </c>
      <c r="F177" s="124">
        <v>9446</v>
      </c>
      <c r="G177" s="125">
        <v>1655.69</v>
      </c>
    </row>
    <row r="178" spans="1:7" s="106" customFormat="1" outlineLevel="2" x14ac:dyDescent="0.25">
      <c r="A178" s="126"/>
      <c r="B178" s="127"/>
      <c r="C178" s="128" t="s">
        <v>153</v>
      </c>
      <c r="D178" s="129" t="s">
        <v>137</v>
      </c>
      <c r="E178" s="130">
        <v>0.17527989999999999</v>
      </c>
      <c r="F178" s="131">
        <v>3291</v>
      </c>
      <c r="G178" s="132">
        <v>576.85</v>
      </c>
    </row>
    <row r="179" spans="1:7" s="106" customFormat="1" outlineLevel="3" x14ac:dyDescent="0.25">
      <c r="A179" s="107" t="s">
        <v>238</v>
      </c>
      <c r="B179" s="108"/>
      <c r="C179" s="114" t="s">
        <v>134</v>
      </c>
      <c r="D179" s="115"/>
      <c r="E179" s="116"/>
      <c r="F179" s="117">
        <v>442</v>
      </c>
      <c r="G179" s="118">
        <v>14763</v>
      </c>
    </row>
    <row r="180" spans="1:7" s="106" customFormat="1" outlineLevel="2" x14ac:dyDescent="0.25">
      <c r="A180" s="120" t="s">
        <v>239</v>
      </c>
      <c r="B180" s="121" t="s">
        <v>968</v>
      </c>
      <c r="C180" s="122" t="s">
        <v>969</v>
      </c>
      <c r="D180" s="121" t="s">
        <v>215</v>
      </c>
      <c r="E180" s="123">
        <v>5.0099999999999997E-3</v>
      </c>
      <c r="F180" s="124">
        <v>1510113</v>
      </c>
      <c r="G180" s="125">
        <v>7565.67</v>
      </c>
    </row>
    <row r="181" spans="1:7" s="106" customFormat="1" ht="24" outlineLevel="2" x14ac:dyDescent="0.25">
      <c r="A181" s="120" t="s">
        <v>243</v>
      </c>
      <c r="B181" s="121" t="s">
        <v>1091</v>
      </c>
      <c r="C181" s="122" t="s">
        <v>1092</v>
      </c>
      <c r="D181" s="121" t="s">
        <v>215</v>
      </c>
      <c r="E181" s="123">
        <v>2.9730000000000002E-4</v>
      </c>
      <c r="F181" s="124">
        <v>2990160</v>
      </c>
      <c r="G181" s="125">
        <v>888.85</v>
      </c>
    </row>
    <row r="182" spans="1:7" s="106" customFormat="1" outlineLevel="2" x14ac:dyDescent="0.25">
      <c r="A182" s="120" t="s">
        <v>246</v>
      </c>
      <c r="B182" s="121" t="s">
        <v>986</v>
      </c>
      <c r="C182" s="122" t="s">
        <v>987</v>
      </c>
      <c r="D182" s="121" t="s">
        <v>256</v>
      </c>
      <c r="E182" s="123">
        <v>0.13694000000000001</v>
      </c>
      <c r="F182" s="124">
        <v>2284</v>
      </c>
      <c r="G182" s="125">
        <v>312.77</v>
      </c>
    </row>
    <row r="183" spans="1:7" s="106" customFormat="1" outlineLevel="2" x14ac:dyDescent="0.25">
      <c r="A183" s="120" t="s">
        <v>250</v>
      </c>
      <c r="B183" s="121" t="s">
        <v>992</v>
      </c>
      <c r="C183" s="122" t="s">
        <v>993</v>
      </c>
      <c r="D183" s="121" t="s">
        <v>256</v>
      </c>
      <c r="E183" s="123">
        <v>2.6720000000000002</v>
      </c>
      <c r="F183" s="124">
        <v>1958</v>
      </c>
      <c r="G183" s="125">
        <v>5231.78</v>
      </c>
    </row>
    <row r="184" spans="1:7" s="106" customFormat="1" outlineLevel="2" x14ac:dyDescent="0.25">
      <c r="A184" s="120" t="s">
        <v>253</v>
      </c>
      <c r="B184" s="121" t="s">
        <v>1096</v>
      </c>
      <c r="C184" s="122" t="s">
        <v>1097</v>
      </c>
      <c r="D184" s="121" t="s">
        <v>256</v>
      </c>
      <c r="E184" s="123">
        <v>1.67334</v>
      </c>
      <c r="F184" s="124">
        <v>448</v>
      </c>
      <c r="G184" s="125">
        <v>749.66</v>
      </c>
    </row>
    <row r="185" spans="1:7" s="106" customFormat="1" ht="24" outlineLevel="2" x14ac:dyDescent="0.25">
      <c r="A185" s="137" t="s">
        <v>257</v>
      </c>
      <c r="B185" s="138" t="s">
        <v>1122</v>
      </c>
      <c r="C185" s="139" t="s">
        <v>1123</v>
      </c>
      <c r="D185" s="138" t="s">
        <v>637</v>
      </c>
      <c r="E185" s="140">
        <v>33.4</v>
      </c>
      <c r="F185" s="141">
        <v>7770</v>
      </c>
      <c r="G185" s="142">
        <v>259518</v>
      </c>
    </row>
    <row r="186" spans="1:7" s="106" customFormat="1" ht="28.5" x14ac:dyDescent="0.25">
      <c r="A186" s="99" t="s">
        <v>45</v>
      </c>
      <c r="B186" s="100" t="s">
        <v>1124</v>
      </c>
      <c r="C186" s="101" t="s">
        <v>1125</v>
      </c>
      <c r="D186" s="102" t="s">
        <v>1076</v>
      </c>
      <c r="E186" s="103">
        <v>14.45</v>
      </c>
      <c r="F186" s="104">
        <v>15954</v>
      </c>
      <c r="G186" s="105">
        <v>230535</v>
      </c>
    </row>
    <row r="187" spans="1:7" s="106" customFormat="1" outlineLevel="3" x14ac:dyDescent="0.25">
      <c r="A187" s="107"/>
      <c r="B187" s="108"/>
      <c r="C187" s="109" t="s">
        <v>128</v>
      </c>
      <c r="D187" s="110"/>
      <c r="E187" s="111"/>
      <c r="F187" s="112"/>
      <c r="G187" s="113"/>
    </row>
    <row r="188" spans="1:7" s="106" customFormat="1" outlineLevel="3" x14ac:dyDescent="0.25">
      <c r="A188" s="107" t="s">
        <v>1126</v>
      </c>
      <c r="B188" s="108"/>
      <c r="C188" s="114" t="s">
        <v>129</v>
      </c>
      <c r="D188" s="115"/>
      <c r="E188" s="116"/>
      <c r="F188" s="117">
        <v>7683</v>
      </c>
      <c r="G188" s="118">
        <v>111019</v>
      </c>
    </row>
    <row r="189" spans="1:7" s="106" customFormat="1" outlineLevel="3" x14ac:dyDescent="0.25">
      <c r="A189" s="107"/>
      <c r="B189" s="108"/>
      <c r="C189" s="109" t="s">
        <v>131</v>
      </c>
      <c r="D189" s="110"/>
      <c r="E189" s="111"/>
      <c r="F189" s="119">
        <v>3741</v>
      </c>
      <c r="G189" s="113">
        <v>54057</v>
      </c>
    </row>
    <row r="190" spans="1:7" s="106" customFormat="1" ht="24" outlineLevel="2" x14ac:dyDescent="0.25">
      <c r="A190" s="120" t="s">
        <v>1127</v>
      </c>
      <c r="B190" s="121" t="s">
        <v>1079</v>
      </c>
      <c r="C190" s="122" t="s">
        <v>1080</v>
      </c>
      <c r="D190" s="121" t="s">
        <v>137</v>
      </c>
      <c r="E190" s="123">
        <v>18.880369999999999</v>
      </c>
      <c r="F190" s="124">
        <v>5880</v>
      </c>
      <c r="G190" s="125">
        <v>111016.58</v>
      </c>
    </row>
    <row r="191" spans="1:7" s="106" customFormat="1" outlineLevel="3" x14ac:dyDescent="0.25">
      <c r="A191" s="107" t="s">
        <v>1128</v>
      </c>
      <c r="B191" s="108"/>
      <c r="C191" s="114" t="s">
        <v>132</v>
      </c>
      <c r="D191" s="115"/>
      <c r="E191" s="116"/>
      <c r="F191" s="117">
        <v>130</v>
      </c>
      <c r="G191" s="118">
        <v>1879</v>
      </c>
    </row>
    <row r="192" spans="1:7" s="106" customFormat="1" outlineLevel="3" x14ac:dyDescent="0.25">
      <c r="A192" s="107"/>
      <c r="B192" s="108"/>
      <c r="C192" s="109" t="s">
        <v>133</v>
      </c>
      <c r="D192" s="110"/>
      <c r="E192" s="111"/>
      <c r="F192" s="119">
        <v>42</v>
      </c>
      <c r="G192" s="113">
        <v>607</v>
      </c>
    </row>
    <row r="193" spans="1:7" s="106" customFormat="1" outlineLevel="2" x14ac:dyDescent="0.25">
      <c r="A193" s="120" t="s">
        <v>1129</v>
      </c>
      <c r="B193" s="121" t="s">
        <v>1083</v>
      </c>
      <c r="C193" s="122" t="s">
        <v>1084</v>
      </c>
      <c r="D193" s="121" t="s">
        <v>152</v>
      </c>
      <c r="E193" s="123">
        <v>6.0356199999999999E-2</v>
      </c>
      <c r="F193" s="124">
        <v>67</v>
      </c>
      <c r="G193" s="125">
        <v>4.04</v>
      </c>
    </row>
    <row r="194" spans="1:7" s="106" customFormat="1" outlineLevel="2" x14ac:dyDescent="0.25">
      <c r="A194" s="120" t="s">
        <v>1130</v>
      </c>
      <c r="B194" s="121" t="s">
        <v>962</v>
      </c>
      <c r="C194" s="122" t="s">
        <v>963</v>
      </c>
      <c r="D194" s="121" t="s">
        <v>152</v>
      </c>
      <c r="E194" s="123">
        <v>0.2507104</v>
      </c>
      <c r="F194" s="124">
        <v>226</v>
      </c>
      <c r="G194" s="125">
        <v>56.66</v>
      </c>
    </row>
    <row r="195" spans="1:7" s="106" customFormat="1" outlineLevel="2" x14ac:dyDescent="0.25">
      <c r="A195" s="120" t="s">
        <v>1131</v>
      </c>
      <c r="B195" s="121" t="s">
        <v>275</v>
      </c>
      <c r="C195" s="122" t="s">
        <v>276</v>
      </c>
      <c r="D195" s="121" t="s">
        <v>152</v>
      </c>
      <c r="E195" s="123">
        <v>6.3451400000000005E-2</v>
      </c>
      <c r="F195" s="124">
        <v>14521</v>
      </c>
      <c r="G195" s="125">
        <v>921.38</v>
      </c>
    </row>
    <row r="196" spans="1:7" s="106" customFormat="1" outlineLevel="2" x14ac:dyDescent="0.25">
      <c r="A196" s="126"/>
      <c r="B196" s="127"/>
      <c r="C196" s="128" t="s">
        <v>153</v>
      </c>
      <c r="D196" s="129" t="s">
        <v>137</v>
      </c>
      <c r="E196" s="130">
        <v>6.3451400000000005E-2</v>
      </c>
      <c r="F196" s="131">
        <v>4701</v>
      </c>
      <c r="G196" s="132">
        <v>298.27999999999997</v>
      </c>
    </row>
    <row r="197" spans="1:7" s="106" customFormat="1" outlineLevel="2" x14ac:dyDescent="0.25">
      <c r="A197" s="120" t="s">
        <v>1132</v>
      </c>
      <c r="B197" s="121" t="s">
        <v>236</v>
      </c>
      <c r="C197" s="122" t="s">
        <v>237</v>
      </c>
      <c r="D197" s="121" t="s">
        <v>152</v>
      </c>
      <c r="E197" s="123">
        <v>9.4403299999999996E-2</v>
      </c>
      <c r="F197" s="124">
        <v>9446</v>
      </c>
      <c r="G197" s="125">
        <v>891.73</v>
      </c>
    </row>
    <row r="198" spans="1:7" s="106" customFormat="1" outlineLevel="2" x14ac:dyDescent="0.25">
      <c r="A198" s="126"/>
      <c r="B198" s="127"/>
      <c r="C198" s="128" t="s">
        <v>153</v>
      </c>
      <c r="D198" s="129" t="s">
        <v>137</v>
      </c>
      <c r="E198" s="130">
        <v>9.4403299999999996E-2</v>
      </c>
      <c r="F198" s="131">
        <v>3291</v>
      </c>
      <c r="G198" s="132">
        <v>310.68</v>
      </c>
    </row>
    <row r="199" spans="1:7" s="106" customFormat="1" outlineLevel="3" x14ac:dyDescent="0.25">
      <c r="A199" s="107" t="s">
        <v>1133</v>
      </c>
      <c r="B199" s="108"/>
      <c r="C199" s="114" t="s">
        <v>134</v>
      </c>
      <c r="D199" s="115"/>
      <c r="E199" s="116"/>
      <c r="F199" s="117">
        <v>371</v>
      </c>
      <c r="G199" s="118">
        <v>5361</v>
      </c>
    </row>
    <row r="200" spans="1:7" s="106" customFormat="1" outlineLevel="2" x14ac:dyDescent="0.25">
      <c r="A200" s="120" t="s">
        <v>1134</v>
      </c>
      <c r="B200" s="121" t="s">
        <v>968</v>
      </c>
      <c r="C200" s="122" t="s">
        <v>969</v>
      </c>
      <c r="D200" s="121" t="s">
        <v>215</v>
      </c>
      <c r="E200" s="123">
        <v>1.5895E-3</v>
      </c>
      <c r="F200" s="124">
        <v>1510113</v>
      </c>
      <c r="G200" s="125">
        <v>2400.3200000000002</v>
      </c>
    </row>
    <row r="201" spans="1:7" s="106" customFormat="1" ht="24" outlineLevel="2" x14ac:dyDescent="0.25">
      <c r="A201" s="120" t="s">
        <v>1135</v>
      </c>
      <c r="B201" s="121" t="s">
        <v>1091</v>
      </c>
      <c r="C201" s="122" t="s">
        <v>1092</v>
      </c>
      <c r="D201" s="121" t="s">
        <v>215</v>
      </c>
      <c r="E201" s="123">
        <v>1.214E-4</v>
      </c>
      <c r="F201" s="124">
        <v>2990160</v>
      </c>
      <c r="G201" s="125">
        <v>362.95</v>
      </c>
    </row>
    <row r="202" spans="1:7" s="106" customFormat="1" outlineLevel="2" x14ac:dyDescent="0.25">
      <c r="A202" s="120" t="s">
        <v>1136</v>
      </c>
      <c r="B202" s="121" t="s">
        <v>986</v>
      </c>
      <c r="C202" s="122" t="s">
        <v>987</v>
      </c>
      <c r="D202" s="121" t="s">
        <v>256</v>
      </c>
      <c r="E202" s="123">
        <v>5.6355000000000002E-2</v>
      </c>
      <c r="F202" s="124">
        <v>2284</v>
      </c>
      <c r="G202" s="125">
        <v>128.71</v>
      </c>
    </row>
    <row r="203" spans="1:7" s="106" customFormat="1" outlineLevel="2" x14ac:dyDescent="0.25">
      <c r="A203" s="120" t="s">
        <v>1137</v>
      </c>
      <c r="B203" s="121" t="s">
        <v>992</v>
      </c>
      <c r="C203" s="122" t="s">
        <v>993</v>
      </c>
      <c r="D203" s="121" t="s">
        <v>256</v>
      </c>
      <c r="E203" s="123">
        <v>1.09531</v>
      </c>
      <c r="F203" s="124">
        <v>1958</v>
      </c>
      <c r="G203" s="125">
        <v>2144.62</v>
      </c>
    </row>
    <row r="204" spans="1:7" s="106" customFormat="1" outlineLevel="2" x14ac:dyDescent="0.25">
      <c r="A204" s="120" t="s">
        <v>1138</v>
      </c>
      <c r="B204" s="121" t="s">
        <v>1096</v>
      </c>
      <c r="C204" s="122" t="s">
        <v>1097</v>
      </c>
      <c r="D204" s="121" t="s">
        <v>256</v>
      </c>
      <c r="E204" s="123">
        <v>0.74128499999999997</v>
      </c>
      <c r="F204" s="124">
        <v>448</v>
      </c>
      <c r="G204" s="125">
        <v>332.1</v>
      </c>
    </row>
    <row r="205" spans="1:7" s="106" customFormat="1" ht="24" outlineLevel="2" x14ac:dyDescent="0.25">
      <c r="A205" s="137" t="s">
        <v>1139</v>
      </c>
      <c r="B205" s="138" t="s">
        <v>1122</v>
      </c>
      <c r="C205" s="139" t="s">
        <v>1123</v>
      </c>
      <c r="D205" s="138" t="s">
        <v>637</v>
      </c>
      <c r="E205" s="140">
        <v>14.45</v>
      </c>
      <c r="F205" s="141">
        <v>7770</v>
      </c>
      <c r="G205" s="142">
        <v>112276.5</v>
      </c>
    </row>
    <row r="206" spans="1:7" s="106" customFormat="1" ht="22.5" x14ac:dyDescent="0.25">
      <c r="A206" s="99" t="s">
        <v>46</v>
      </c>
      <c r="B206" s="100" t="s">
        <v>1140</v>
      </c>
      <c r="C206" s="101" t="s">
        <v>1141</v>
      </c>
      <c r="D206" s="102" t="s">
        <v>162</v>
      </c>
      <c r="E206" s="133">
        <v>2</v>
      </c>
      <c r="F206" s="104">
        <v>219</v>
      </c>
      <c r="G206" s="105">
        <v>438</v>
      </c>
    </row>
    <row r="207" spans="1:7" s="106" customFormat="1" ht="22.5" x14ac:dyDescent="0.25">
      <c r="A207" s="99" t="s">
        <v>49</v>
      </c>
      <c r="B207" s="100" t="s">
        <v>1142</v>
      </c>
      <c r="C207" s="101" t="s">
        <v>1143</v>
      </c>
      <c r="D207" s="102" t="s">
        <v>1144</v>
      </c>
      <c r="E207" s="133">
        <v>7</v>
      </c>
      <c r="F207" s="104">
        <v>7534</v>
      </c>
      <c r="G207" s="105">
        <v>52738</v>
      </c>
    </row>
    <row r="208" spans="1:7" s="106" customFormat="1" outlineLevel="3" x14ac:dyDescent="0.25">
      <c r="A208" s="107"/>
      <c r="B208" s="108"/>
      <c r="C208" s="109" t="s">
        <v>128</v>
      </c>
      <c r="D208" s="110"/>
      <c r="E208" s="111"/>
      <c r="F208" s="112"/>
      <c r="G208" s="113"/>
    </row>
    <row r="209" spans="1:7" s="106" customFormat="1" outlineLevel="3" x14ac:dyDescent="0.25">
      <c r="A209" s="107" t="s">
        <v>330</v>
      </c>
      <c r="B209" s="108"/>
      <c r="C209" s="114" t="s">
        <v>129</v>
      </c>
      <c r="D209" s="115"/>
      <c r="E209" s="116"/>
      <c r="F209" s="117">
        <v>6993</v>
      </c>
      <c r="G209" s="118">
        <v>48951</v>
      </c>
    </row>
    <row r="210" spans="1:7" s="106" customFormat="1" outlineLevel="3" x14ac:dyDescent="0.25">
      <c r="A210" s="107"/>
      <c r="B210" s="108"/>
      <c r="C210" s="109" t="s">
        <v>131</v>
      </c>
      <c r="D210" s="110"/>
      <c r="E210" s="111"/>
      <c r="F210" s="119">
        <v>3405</v>
      </c>
      <c r="G210" s="113">
        <v>23835</v>
      </c>
    </row>
    <row r="211" spans="1:7" s="106" customFormat="1" ht="24" outlineLevel="2" x14ac:dyDescent="0.25">
      <c r="A211" s="120" t="s">
        <v>331</v>
      </c>
      <c r="B211" s="121" t="s">
        <v>1145</v>
      </c>
      <c r="C211" s="122" t="s">
        <v>1146</v>
      </c>
      <c r="D211" s="121" t="s">
        <v>137</v>
      </c>
      <c r="E211" s="123">
        <v>8.0220000000000002</v>
      </c>
      <c r="F211" s="124">
        <v>6102</v>
      </c>
      <c r="G211" s="125">
        <v>48950.239999999998</v>
      </c>
    </row>
    <row r="212" spans="1:7" s="106" customFormat="1" outlineLevel="3" x14ac:dyDescent="0.25">
      <c r="A212" s="107" t="s">
        <v>332</v>
      </c>
      <c r="B212" s="108"/>
      <c r="C212" s="114" t="s">
        <v>132</v>
      </c>
      <c r="D212" s="115"/>
      <c r="E212" s="116"/>
      <c r="F212" s="117">
        <v>135</v>
      </c>
      <c r="G212" s="118">
        <v>945</v>
      </c>
    </row>
    <row r="213" spans="1:7" s="106" customFormat="1" outlineLevel="3" x14ac:dyDescent="0.25">
      <c r="A213" s="107"/>
      <c r="B213" s="108"/>
      <c r="C213" s="109" t="s">
        <v>133</v>
      </c>
      <c r="D213" s="110"/>
      <c r="E213" s="111"/>
      <c r="F213" s="119">
        <v>36</v>
      </c>
      <c r="G213" s="113">
        <v>252</v>
      </c>
    </row>
    <row r="214" spans="1:7" s="106" customFormat="1" outlineLevel="2" x14ac:dyDescent="0.25">
      <c r="A214" s="120" t="s">
        <v>333</v>
      </c>
      <c r="B214" s="121" t="s">
        <v>334</v>
      </c>
      <c r="C214" s="122" t="s">
        <v>335</v>
      </c>
      <c r="D214" s="121" t="s">
        <v>152</v>
      </c>
      <c r="E214" s="123">
        <v>2.0241899999999999</v>
      </c>
      <c r="F214" s="124">
        <v>13</v>
      </c>
      <c r="G214" s="125">
        <v>26.31</v>
      </c>
    </row>
    <row r="215" spans="1:7" s="106" customFormat="1" outlineLevel="2" x14ac:dyDescent="0.25">
      <c r="A215" s="120" t="s">
        <v>336</v>
      </c>
      <c r="B215" s="121" t="s">
        <v>962</v>
      </c>
      <c r="C215" s="122" t="s">
        <v>963</v>
      </c>
      <c r="D215" s="121" t="s">
        <v>152</v>
      </c>
      <c r="E215" s="123">
        <v>0.89964</v>
      </c>
      <c r="F215" s="124">
        <v>226</v>
      </c>
      <c r="G215" s="125">
        <v>203.32</v>
      </c>
    </row>
    <row r="216" spans="1:7" s="106" customFormat="1" outlineLevel="2" x14ac:dyDescent="0.25">
      <c r="A216" s="120" t="s">
        <v>339</v>
      </c>
      <c r="B216" s="121" t="s">
        <v>236</v>
      </c>
      <c r="C216" s="122" t="s">
        <v>237</v>
      </c>
      <c r="D216" s="121" t="s">
        <v>152</v>
      </c>
      <c r="E216" s="123">
        <v>7.4969999999999995E-2</v>
      </c>
      <c r="F216" s="124">
        <v>9446</v>
      </c>
      <c r="G216" s="125">
        <v>708.17</v>
      </c>
    </row>
    <row r="217" spans="1:7" s="106" customFormat="1" outlineLevel="2" x14ac:dyDescent="0.25">
      <c r="A217" s="126"/>
      <c r="B217" s="127"/>
      <c r="C217" s="128" t="s">
        <v>153</v>
      </c>
      <c r="D217" s="129" t="s">
        <v>137</v>
      </c>
      <c r="E217" s="130">
        <v>7.4969999999999995E-2</v>
      </c>
      <c r="F217" s="131">
        <v>3291</v>
      </c>
      <c r="G217" s="132">
        <v>246.73</v>
      </c>
    </row>
    <row r="218" spans="1:7" s="106" customFormat="1" outlineLevel="3" x14ac:dyDescent="0.25">
      <c r="A218" s="107" t="s">
        <v>1147</v>
      </c>
      <c r="B218" s="108"/>
      <c r="C218" s="114" t="s">
        <v>134</v>
      </c>
      <c r="D218" s="115"/>
      <c r="E218" s="116"/>
      <c r="F218" s="117">
        <v>406</v>
      </c>
      <c r="G218" s="118">
        <v>2842</v>
      </c>
    </row>
    <row r="219" spans="1:7" s="106" customFormat="1" ht="13.5" outlineLevel="2" x14ac:dyDescent="0.25">
      <c r="A219" s="120" t="s">
        <v>1148</v>
      </c>
      <c r="B219" s="121" t="s">
        <v>1149</v>
      </c>
      <c r="C219" s="122" t="s">
        <v>1150</v>
      </c>
      <c r="D219" s="121" t="s">
        <v>242</v>
      </c>
      <c r="E219" s="123">
        <v>2.0999999999999999E-3</v>
      </c>
      <c r="F219" s="124">
        <v>24993</v>
      </c>
      <c r="G219" s="125">
        <v>52.49</v>
      </c>
    </row>
    <row r="220" spans="1:7" s="106" customFormat="1" outlineLevel="2" x14ac:dyDescent="0.25">
      <c r="A220" s="120" t="s">
        <v>1151</v>
      </c>
      <c r="B220" s="121" t="s">
        <v>986</v>
      </c>
      <c r="C220" s="122" t="s">
        <v>987</v>
      </c>
      <c r="D220" s="121" t="s">
        <v>256</v>
      </c>
      <c r="E220" s="123">
        <v>0.77</v>
      </c>
      <c r="F220" s="124">
        <v>2284</v>
      </c>
      <c r="G220" s="125">
        <v>1758.68</v>
      </c>
    </row>
    <row r="221" spans="1:7" s="106" customFormat="1" ht="24" outlineLevel="2" x14ac:dyDescent="0.25">
      <c r="A221" s="120" t="s">
        <v>1152</v>
      </c>
      <c r="B221" s="121" t="s">
        <v>1153</v>
      </c>
      <c r="C221" s="122" t="s">
        <v>1154</v>
      </c>
      <c r="D221" s="121" t="s">
        <v>215</v>
      </c>
      <c r="E221" s="123">
        <v>3.0100000000000001E-3</v>
      </c>
      <c r="F221" s="124">
        <v>346043</v>
      </c>
      <c r="G221" s="125">
        <v>1041.5899999999999</v>
      </c>
    </row>
    <row r="222" spans="1:7" s="106" customFormat="1" ht="22.5" x14ac:dyDescent="0.25">
      <c r="A222" s="99" t="s">
        <v>50</v>
      </c>
      <c r="B222" s="100" t="s">
        <v>1155</v>
      </c>
      <c r="C222" s="101" t="s">
        <v>1156</v>
      </c>
      <c r="D222" s="102" t="s">
        <v>143</v>
      </c>
      <c r="E222" s="103">
        <v>0.06</v>
      </c>
      <c r="F222" s="104">
        <v>28015</v>
      </c>
      <c r="G222" s="105">
        <v>1681</v>
      </c>
    </row>
    <row r="223" spans="1:7" s="106" customFormat="1" ht="22.5" x14ac:dyDescent="0.25">
      <c r="A223" s="99" t="s">
        <v>53</v>
      </c>
      <c r="B223" s="100" t="s">
        <v>1155</v>
      </c>
      <c r="C223" s="101" t="s">
        <v>1157</v>
      </c>
      <c r="D223" s="102" t="s">
        <v>143</v>
      </c>
      <c r="E223" s="103">
        <v>3.7499999999999999E-2</v>
      </c>
      <c r="F223" s="104">
        <v>28015</v>
      </c>
      <c r="G223" s="105">
        <v>1051</v>
      </c>
    </row>
    <row r="224" spans="1:7" s="106" customFormat="1" ht="22.5" x14ac:dyDescent="0.25">
      <c r="A224" s="99" t="s">
        <v>54</v>
      </c>
      <c r="B224" s="100" t="s">
        <v>1155</v>
      </c>
      <c r="C224" s="101" t="s">
        <v>1158</v>
      </c>
      <c r="D224" s="102" t="s">
        <v>143</v>
      </c>
      <c r="E224" s="103">
        <v>0.06</v>
      </c>
      <c r="F224" s="104">
        <v>28015</v>
      </c>
      <c r="G224" s="105">
        <v>1681</v>
      </c>
    </row>
    <row r="225" spans="1:7" s="106" customFormat="1" ht="22.5" x14ac:dyDescent="0.25">
      <c r="A225" s="99" t="s">
        <v>57</v>
      </c>
      <c r="B225" s="100" t="s">
        <v>1159</v>
      </c>
      <c r="C225" s="101" t="s">
        <v>1160</v>
      </c>
      <c r="D225" s="102" t="s">
        <v>143</v>
      </c>
      <c r="E225" s="103">
        <v>0.06</v>
      </c>
      <c r="F225" s="104">
        <v>4711</v>
      </c>
      <c r="G225" s="105">
        <v>283</v>
      </c>
    </row>
    <row r="226" spans="1:7" s="106" customFormat="1" ht="22.5" x14ac:dyDescent="0.25">
      <c r="A226" s="99" t="s">
        <v>391</v>
      </c>
      <c r="B226" s="100" t="s">
        <v>1159</v>
      </c>
      <c r="C226" s="101" t="s">
        <v>1161</v>
      </c>
      <c r="D226" s="102" t="s">
        <v>143</v>
      </c>
      <c r="E226" s="103">
        <v>0.06</v>
      </c>
      <c r="F226" s="104">
        <v>4711</v>
      </c>
      <c r="G226" s="105">
        <v>283</v>
      </c>
    </row>
    <row r="227" spans="1:7" s="106" customFormat="1" ht="25.5" x14ac:dyDescent="0.25">
      <c r="A227" s="99" t="s">
        <v>394</v>
      </c>
      <c r="B227" s="100" t="s">
        <v>1162</v>
      </c>
      <c r="C227" s="101" t="s">
        <v>1163</v>
      </c>
      <c r="D227" s="102" t="s">
        <v>1164</v>
      </c>
      <c r="E227" s="133">
        <v>8</v>
      </c>
      <c r="F227" s="104">
        <v>8449</v>
      </c>
      <c r="G227" s="105">
        <v>67592</v>
      </c>
    </row>
    <row r="228" spans="1:7" s="106" customFormat="1" outlineLevel="3" x14ac:dyDescent="0.25">
      <c r="A228" s="107"/>
      <c r="B228" s="108"/>
      <c r="C228" s="109" t="s">
        <v>128</v>
      </c>
      <c r="D228" s="110"/>
      <c r="E228" s="111"/>
      <c r="F228" s="112"/>
      <c r="G228" s="113"/>
    </row>
    <row r="229" spans="1:7" s="106" customFormat="1" outlineLevel="3" x14ac:dyDescent="0.25">
      <c r="A229" s="107" t="s">
        <v>1165</v>
      </c>
      <c r="B229" s="108"/>
      <c r="C229" s="114" t="s">
        <v>129</v>
      </c>
      <c r="D229" s="115"/>
      <c r="E229" s="116"/>
      <c r="F229" s="117">
        <v>6927</v>
      </c>
      <c r="G229" s="118">
        <v>55416</v>
      </c>
    </row>
    <row r="230" spans="1:7" s="106" customFormat="1" outlineLevel="3" x14ac:dyDescent="0.25">
      <c r="A230" s="107"/>
      <c r="B230" s="108"/>
      <c r="C230" s="109" t="s">
        <v>131</v>
      </c>
      <c r="D230" s="110"/>
      <c r="E230" s="111"/>
      <c r="F230" s="119">
        <v>3373</v>
      </c>
      <c r="G230" s="113">
        <v>26984</v>
      </c>
    </row>
    <row r="231" spans="1:7" s="106" customFormat="1" ht="24" outlineLevel="2" x14ac:dyDescent="0.25">
      <c r="A231" s="120" t="s">
        <v>1166</v>
      </c>
      <c r="B231" s="121" t="s">
        <v>1145</v>
      </c>
      <c r="C231" s="122" t="s">
        <v>1146</v>
      </c>
      <c r="D231" s="121" t="s">
        <v>137</v>
      </c>
      <c r="E231" s="123">
        <v>9.0823999999999998</v>
      </c>
      <c r="F231" s="124">
        <v>6102</v>
      </c>
      <c r="G231" s="125">
        <v>55420.800000000003</v>
      </c>
    </row>
    <row r="232" spans="1:7" s="106" customFormat="1" outlineLevel="3" x14ac:dyDescent="0.25">
      <c r="A232" s="107" t="s">
        <v>1167</v>
      </c>
      <c r="B232" s="108"/>
      <c r="C232" s="114" t="s">
        <v>132</v>
      </c>
      <c r="D232" s="115"/>
      <c r="E232" s="116"/>
      <c r="F232" s="117">
        <v>124</v>
      </c>
      <c r="G232" s="118">
        <v>992</v>
      </c>
    </row>
    <row r="233" spans="1:7" s="106" customFormat="1" outlineLevel="3" x14ac:dyDescent="0.25">
      <c r="A233" s="107"/>
      <c r="B233" s="108"/>
      <c r="C233" s="109" t="s">
        <v>133</v>
      </c>
      <c r="D233" s="110"/>
      <c r="E233" s="111"/>
      <c r="F233" s="119">
        <v>36</v>
      </c>
      <c r="G233" s="113">
        <v>288</v>
      </c>
    </row>
    <row r="234" spans="1:7" s="106" customFormat="1" outlineLevel="2" x14ac:dyDescent="0.25">
      <c r="A234" s="120" t="s">
        <v>1168</v>
      </c>
      <c r="B234" s="121" t="s">
        <v>959</v>
      </c>
      <c r="C234" s="122" t="s">
        <v>960</v>
      </c>
      <c r="D234" s="121" t="s">
        <v>152</v>
      </c>
      <c r="E234" s="123">
        <v>2.2276799999999999</v>
      </c>
      <c r="F234" s="124">
        <v>84</v>
      </c>
      <c r="G234" s="125">
        <v>187.13</v>
      </c>
    </row>
    <row r="235" spans="1:7" s="106" customFormat="1" outlineLevel="2" x14ac:dyDescent="0.25">
      <c r="A235" s="120" t="s">
        <v>1169</v>
      </c>
      <c r="B235" s="121" t="s">
        <v>236</v>
      </c>
      <c r="C235" s="122" t="s">
        <v>237</v>
      </c>
      <c r="D235" s="121" t="s">
        <v>152</v>
      </c>
      <c r="E235" s="123">
        <v>8.5680000000000006E-2</v>
      </c>
      <c r="F235" s="124">
        <v>9446</v>
      </c>
      <c r="G235" s="125">
        <v>809.33</v>
      </c>
    </row>
    <row r="236" spans="1:7" s="106" customFormat="1" outlineLevel="2" x14ac:dyDescent="0.25">
      <c r="A236" s="126"/>
      <c r="B236" s="127"/>
      <c r="C236" s="128" t="s">
        <v>153</v>
      </c>
      <c r="D236" s="129" t="s">
        <v>137</v>
      </c>
      <c r="E236" s="130">
        <v>8.5680000000000006E-2</v>
      </c>
      <c r="F236" s="131">
        <v>3291</v>
      </c>
      <c r="G236" s="132">
        <v>281.97000000000003</v>
      </c>
    </row>
    <row r="237" spans="1:7" s="106" customFormat="1" outlineLevel="3" x14ac:dyDescent="0.25">
      <c r="A237" s="107" t="s">
        <v>1170</v>
      </c>
      <c r="B237" s="108"/>
      <c r="C237" s="114" t="s">
        <v>134</v>
      </c>
      <c r="D237" s="115"/>
      <c r="E237" s="116"/>
      <c r="F237" s="117">
        <v>1398</v>
      </c>
      <c r="G237" s="118">
        <v>11184</v>
      </c>
    </row>
    <row r="238" spans="1:7" s="106" customFormat="1" outlineLevel="2" x14ac:dyDescent="0.25">
      <c r="A238" s="120" t="s">
        <v>1171</v>
      </c>
      <c r="B238" s="121" t="s">
        <v>968</v>
      </c>
      <c r="C238" s="122" t="s">
        <v>969</v>
      </c>
      <c r="D238" s="121" t="s">
        <v>215</v>
      </c>
      <c r="E238" s="123">
        <v>1.6000000000000001E-3</v>
      </c>
      <c r="F238" s="124">
        <v>1510113</v>
      </c>
      <c r="G238" s="125">
        <v>2416.1799999999998</v>
      </c>
    </row>
    <row r="239" spans="1:7" s="106" customFormat="1" outlineLevel="2" x14ac:dyDescent="0.25">
      <c r="A239" s="120" t="s">
        <v>1172</v>
      </c>
      <c r="B239" s="121" t="s">
        <v>992</v>
      </c>
      <c r="C239" s="122" t="s">
        <v>993</v>
      </c>
      <c r="D239" s="121" t="s">
        <v>256</v>
      </c>
      <c r="E239" s="123">
        <v>4.4800000000000004</v>
      </c>
      <c r="F239" s="124">
        <v>1958</v>
      </c>
      <c r="G239" s="125">
        <v>8771.84</v>
      </c>
    </row>
    <row r="240" spans="1:7" s="106" customFormat="1" ht="25.5" x14ac:dyDescent="0.25">
      <c r="A240" s="99" t="s">
        <v>398</v>
      </c>
      <c r="B240" s="100" t="s">
        <v>1173</v>
      </c>
      <c r="C240" s="101" t="s">
        <v>1174</v>
      </c>
      <c r="D240" s="102" t="s">
        <v>162</v>
      </c>
      <c r="E240" s="133">
        <v>2</v>
      </c>
      <c r="F240" s="104">
        <v>12672</v>
      </c>
      <c r="G240" s="105">
        <v>25344</v>
      </c>
    </row>
    <row r="241" spans="1:7" s="106" customFormat="1" ht="25.5" x14ac:dyDescent="0.25">
      <c r="A241" s="99" t="s">
        <v>458</v>
      </c>
      <c r="B241" s="100" t="s">
        <v>1173</v>
      </c>
      <c r="C241" s="101" t="s">
        <v>1175</v>
      </c>
      <c r="D241" s="102" t="s">
        <v>162</v>
      </c>
      <c r="E241" s="133">
        <v>2</v>
      </c>
      <c r="F241" s="104">
        <v>12672</v>
      </c>
      <c r="G241" s="105">
        <v>25344</v>
      </c>
    </row>
    <row r="242" spans="1:7" s="106" customFormat="1" ht="25.5" x14ac:dyDescent="0.25">
      <c r="A242" s="99" t="s">
        <v>477</v>
      </c>
      <c r="B242" s="100" t="s">
        <v>1176</v>
      </c>
      <c r="C242" s="101" t="s">
        <v>1177</v>
      </c>
      <c r="D242" s="102" t="s">
        <v>162</v>
      </c>
      <c r="E242" s="133">
        <v>3</v>
      </c>
      <c r="F242" s="104">
        <v>11442</v>
      </c>
      <c r="G242" s="105">
        <v>34326</v>
      </c>
    </row>
    <row r="243" spans="1:7" s="106" customFormat="1" ht="25.5" x14ac:dyDescent="0.25">
      <c r="A243" s="99" t="s">
        <v>503</v>
      </c>
      <c r="B243" s="100" t="s">
        <v>1178</v>
      </c>
      <c r="C243" s="101" t="s">
        <v>1179</v>
      </c>
      <c r="D243" s="102" t="s">
        <v>162</v>
      </c>
      <c r="E243" s="133">
        <v>1</v>
      </c>
      <c r="F243" s="104">
        <v>10828</v>
      </c>
      <c r="G243" s="105">
        <v>10828</v>
      </c>
    </row>
    <row r="244" spans="1:7" s="106" customFormat="1" ht="51" x14ac:dyDescent="0.25">
      <c r="A244" s="99" t="s">
        <v>516</v>
      </c>
      <c r="B244" s="100" t="s">
        <v>1180</v>
      </c>
      <c r="C244" s="101" t="s">
        <v>1181</v>
      </c>
      <c r="D244" s="102" t="s">
        <v>1182</v>
      </c>
      <c r="E244" s="103">
        <v>9.3079999999999998</v>
      </c>
      <c r="F244" s="104">
        <v>106909</v>
      </c>
      <c r="G244" s="105">
        <v>995109</v>
      </c>
    </row>
    <row r="245" spans="1:7" s="106" customFormat="1" outlineLevel="3" x14ac:dyDescent="0.25">
      <c r="A245" s="107"/>
      <c r="B245" s="108"/>
      <c r="C245" s="109" t="s">
        <v>128</v>
      </c>
      <c r="D245" s="110"/>
      <c r="E245" s="111"/>
      <c r="F245" s="112"/>
      <c r="G245" s="113"/>
    </row>
    <row r="246" spans="1:7" s="106" customFormat="1" outlineLevel="3" x14ac:dyDescent="0.25">
      <c r="A246" s="107" t="s">
        <v>1183</v>
      </c>
      <c r="B246" s="108"/>
      <c r="C246" s="114" t="s">
        <v>129</v>
      </c>
      <c r="D246" s="115"/>
      <c r="E246" s="116"/>
      <c r="F246" s="117">
        <v>96000</v>
      </c>
      <c r="G246" s="118">
        <v>893568</v>
      </c>
    </row>
    <row r="247" spans="1:7" s="106" customFormat="1" outlineLevel="3" x14ac:dyDescent="0.25">
      <c r="A247" s="107"/>
      <c r="B247" s="108"/>
      <c r="C247" s="109" t="s">
        <v>131</v>
      </c>
      <c r="D247" s="110"/>
      <c r="E247" s="111"/>
      <c r="F247" s="119">
        <v>48239</v>
      </c>
      <c r="G247" s="113">
        <v>449009</v>
      </c>
    </row>
    <row r="248" spans="1:7" s="106" customFormat="1" ht="24" outlineLevel="2" x14ac:dyDescent="0.25">
      <c r="A248" s="120" t="s">
        <v>1184</v>
      </c>
      <c r="B248" s="121" t="s">
        <v>1185</v>
      </c>
      <c r="C248" s="122" t="s">
        <v>1186</v>
      </c>
      <c r="D248" s="121" t="s">
        <v>137</v>
      </c>
      <c r="E248" s="123">
        <v>143.26873599999999</v>
      </c>
      <c r="F248" s="124">
        <v>6237</v>
      </c>
      <c r="G248" s="125">
        <v>893567.11</v>
      </c>
    </row>
    <row r="249" spans="1:7" s="106" customFormat="1" outlineLevel="3" x14ac:dyDescent="0.25">
      <c r="A249" s="107" t="s">
        <v>1187</v>
      </c>
      <c r="B249" s="108"/>
      <c r="C249" s="114" t="s">
        <v>132</v>
      </c>
      <c r="D249" s="115"/>
      <c r="E249" s="116"/>
      <c r="F249" s="117">
        <v>5019</v>
      </c>
      <c r="G249" s="118">
        <v>46717</v>
      </c>
    </row>
    <row r="250" spans="1:7" s="106" customFormat="1" outlineLevel="3" x14ac:dyDescent="0.25">
      <c r="A250" s="107"/>
      <c r="B250" s="108"/>
      <c r="C250" s="109" t="s">
        <v>133</v>
      </c>
      <c r="D250" s="110"/>
      <c r="E250" s="111"/>
      <c r="F250" s="119">
        <v>1746</v>
      </c>
      <c r="G250" s="113">
        <v>16252</v>
      </c>
    </row>
    <row r="251" spans="1:7" s="106" customFormat="1" outlineLevel="2" x14ac:dyDescent="0.25">
      <c r="A251" s="120" t="s">
        <v>1188</v>
      </c>
      <c r="B251" s="121" t="s">
        <v>1189</v>
      </c>
      <c r="C251" s="122" t="s">
        <v>1190</v>
      </c>
      <c r="D251" s="121" t="s">
        <v>152</v>
      </c>
      <c r="E251" s="123">
        <v>1.936064</v>
      </c>
      <c r="F251" s="124">
        <v>43</v>
      </c>
      <c r="G251" s="125">
        <v>83.25</v>
      </c>
    </row>
    <row r="252" spans="1:7" s="106" customFormat="1" outlineLevel="2" x14ac:dyDescent="0.25">
      <c r="A252" s="120" t="s">
        <v>1191</v>
      </c>
      <c r="B252" s="121" t="s">
        <v>236</v>
      </c>
      <c r="C252" s="122" t="s">
        <v>237</v>
      </c>
      <c r="D252" s="121" t="s">
        <v>152</v>
      </c>
      <c r="E252" s="123">
        <v>4.9369632000000001</v>
      </c>
      <c r="F252" s="124">
        <v>9446</v>
      </c>
      <c r="G252" s="125">
        <v>46634.55</v>
      </c>
    </row>
    <row r="253" spans="1:7" s="106" customFormat="1" outlineLevel="2" x14ac:dyDescent="0.25">
      <c r="A253" s="126"/>
      <c r="B253" s="127"/>
      <c r="C253" s="128" t="s">
        <v>153</v>
      </c>
      <c r="D253" s="129" t="s">
        <v>137</v>
      </c>
      <c r="E253" s="130">
        <v>4.9369632000000001</v>
      </c>
      <c r="F253" s="131">
        <v>3291</v>
      </c>
      <c r="G253" s="132">
        <v>16247.55</v>
      </c>
    </row>
    <row r="254" spans="1:7" s="106" customFormat="1" outlineLevel="3" x14ac:dyDescent="0.25">
      <c r="A254" s="107" t="s">
        <v>1192</v>
      </c>
      <c r="B254" s="108"/>
      <c r="C254" s="114" t="s">
        <v>134</v>
      </c>
      <c r="D254" s="115"/>
      <c r="E254" s="116"/>
      <c r="F254" s="117">
        <v>5890</v>
      </c>
      <c r="G254" s="118">
        <v>54824</v>
      </c>
    </row>
    <row r="255" spans="1:7" s="106" customFormat="1" ht="24" outlineLevel="2" x14ac:dyDescent="0.25">
      <c r="A255" s="120" t="s">
        <v>1193</v>
      </c>
      <c r="B255" s="121" t="s">
        <v>1194</v>
      </c>
      <c r="C255" s="122" t="s">
        <v>1195</v>
      </c>
      <c r="D255" s="121" t="s">
        <v>256</v>
      </c>
      <c r="E255" s="123">
        <v>4.6539999999999999</v>
      </c>
      <c r="F255" s="124">
        <v>571</v>
      </c>
      <c r="G255" s="125">
        <v>2657.43</v>
      </c>
    </row>
    <row r="256" spans="1:7" s="106" customFormat="1" ht="24" outlineLevel="2" x14ac:dyDescent="0.25">
      <c r="A256" s="120" t="s">
        <v>1196</v>
      </c>
      <c r="B256" s="121" t="s">
        <v>1197</v>
      </c>
      <c r="C256" s="122" t="s">
        <v>1198</v>
      </c>
      <c r="D256" s="121" t="s">
        <v>256</v>
      </c>
      <c r="E256" s="123">
        <v>13.0312</v>
      </c>
      <c r="F256" s="124">
        <v>551</v>
      </c>
      <c r="G256" s="125">
        <v>7180.19</v>
      </c>
    </row>
    <row r="257" spans="1:7" s="106" customFormat="1" ht="24" outlineLevel="2" x14ac:dyDescent="0.25">
      <c r="A257" s="120" t="s">
        <v>1199</v>
      </c>
      <c r="B257" s="121" t="s">
        <v>1200</v>
      </c>
      <c r="C257" s="122" t="s">
        <v>1201</v>
      </c>
      <c r="D257" s="121" t="s">
        <v>256</v>
      </c>
      <c r="E257" s="123">
        <v>18.616</v>
      </c>
      <c r="F257" s="124">
        <v>566</v>
      </c>
      <c r="G257" s="125">
        <v>10536.66</v>
      </c>
    </row>
    <row r="258" spans="1:7" s="106" customFormat="1" ht="24" outlineLevel="2" x14ac:dyDescent="0.25">
      <c r="A258" s="120" t="s">
        <v>1202</v>
      </c>
      <c r="B258" s="121" t="s">
        <v>1203</v>
      </c>
      <c r="C258" s="122" t="s">
        <v>1204</v>
      </c>
      <c r="D258" s="121" t="s">
        <v>256</v>
      </c>
      <c r="E258" s="123">
        <v>27.923999999999999</v>
      </c>
      <c r="F258" s="124">
        <v>530</v>
      </c>
      <c r="G258" s="125">
        <v>14799.72</v>
      </c>
    </row>
    <row r="259" spans="1:7" s="106" customFormat="1" ht="24" outlineLevel="2" x14ac:dyDescent="0.25">
      <c r="A259" s="120" t="s">
        <v>1205</v>
      </c>
      <c r="B259" s="121" t="s">
        <v>1206</v>
      </c>
      <c r="C259" s="122" t="s">
        <v>1207</v>
      </c>
      <c r="D259" s="121" t="s">
        <v>215</v>
      </c>
      <c r="E259" s="123">
        <v>5.5849999999999997E-4</v>
      </c>
      <c r="F259" s="124">
        <v>583625</v>
      </c>
      <c r="G259" s="125">
        <v>325.94</v>
      </c>
    </row>
    <row r="260" spans="1:7" s="106" customFormat="1" ht="24" outlineLevel="2" x14ac:dyDescent="0.25">
      <c r="A260" s="120" t="s">
        <v>1208</v>
      </c>
      <c r="B260" s="121" t="s">
        <v>1209</v>
      </c>
      <c r="C260" s="122" t="s">
        <v>1210</v>
      </c>
      <c r="D260" s="121" t="s">
        <v>256</v>
      </c>
      <c r="E260" s="123">
        <v>67.576080000000005</v>
      </c>
      <c r="F260" s="124">
        <v>286</v>
      </c>
      <c r="G260" s="125">
        <v>19326.759999999998</v>
      </c>
    </row>
    <row r="261" spans="1:7" s="106" customFormat="1" ht="22.5" x14ac:dyDescent="0.25">
      <c r="A261" s="99" t="s">
        <v>519</v>
      </c>
      <c r="B261" s="100" t="s">
        <v>1211</v>
      </c>
      <c r="C261" s="101" t="s">
        <v>1212</v>
      </c>
      <c r="D261" s="102" t="s">
        <v>672</v>
      </c>
      <c r="E261" s="103">
        <v>10.05264</v>
      </c>
      <c r="F261" s="104">
        <v>21608</v>
      </c>
      <c r="G261" s="105">
        <v>217217</v>
      </c>
    </row>
    <row r="262" spans="1:7" s="106" customFormat="1" ht="22.5" x14ac:dyDescent="0.25">
      <c r="A262" s="99" t="s">
        <v>521</v>
      </c>
      <c r="B262" s="100" t="s">
        <v>1213</v>
      </c>
      <c r="C262" s="101" t="s">
        <v>1214</v>
      </c>
      <c r="D262" s="102" t="s">
        <v>162</v>
      </c>
      <c r="E262" s="133">
        <v>1</v>
      </c>
      <c r="F262" s="104">
        <v>14155</v>
      </c>
      <c r="G262" s="105">
        <v>14155</v>
      </c>
    </row>
    <row r="263" spans="1:7" s="106" customFormat="1" ht="25.5" x14ac:dyDescent="0.25">
      <c r="A263" s="99" t="s">
        <v>532</v>
      </c>
      <c r="B263" s="100" t="s">
        <v>1162</v>
      </c>
      <c r="C263" s="101" t="s">
        <v>1215</v>
      </c>
      <c r="D263" s="102" t="s">
        <v>1164</v>
      </c>
      <c r="E263" s="133">
        <v>1</v>
      </c>
      <c r="F263" s="104">
        <v>8449</v>
      </c>
      <c r="G263" s="105">
        <v>8449</v>
      </c>
    </row>
    <row r="264" spans="1:7" s="106" customFormat="1" outlineLevel="3" x14ac:dyDescent="0.25">
      <c r="A264" s="107"/>
      <c r="B264" s="108"/>
      <c r="C264" s="109" t="s">
        <v>128</v>
      </c>
      <c r="D264" s="110"/>
      <c r="E264" s="111"/>
      <c r="F264" s="112"/>
      <c r="G264" s="113"/>
    </row>
    <row r="265" spans="1:7" s="106" customFormat="1" outlineLevel="3" x14ac:dyDescent="0.25">
      <c r="A265" s="107" t="s">
        <v>1216</v>
      </c>
      <c r="B265" s="108"/>
      <c r="C265" s="114" t="s">
        <v>129</v>
      </c>
      <c r="D265" s="115"/>
      <c r="E265" s="116"/>
      <c r="F265" s="117">
        <v>6927</v>
      </c>
      <c r="G265" s="118">
        <v>6927</v>
      </c>
    </row>
    <row r="266" spans="1:7" s="106" customFormat="1" outlineLevel="3" x14ac:dyDescent="0.25">
      <c r="A266" s="107"/>
      <c r="B266" s="108"/>
      <c r="C266" s="109" t="s">
        <v>131</v>
      </c>
      <c r="D266" s="110"/>
      <c r="E266" s="111"/>
      <c r="F266" s="119">
        <v>3373</v>
      </c>
      <c r="G266" s="113">
        <v>3373</v>
      </c>
    </row>
    <row r="267" spans="1:7" s="106" customFormat="1" ht="24" outlineLevel="2" x14ac:dyDescent="0.25">
      <c r="A267" s="120" t="s">
        <v>1217</v>
      </c>
      <c r="B267" s="121" t="s">
        <v>1145</v>
      </c>
      <c r="C267" s="122" t="s">
        <v>1146</v>
      </c>
      <c r="D267" s="121" t="s">
        <v>137</v>
      </c>
      <c r="E267" s="123">
        <v>1.1353</v>
      </c>
      <c r="F267" s="124">
        <v>6102</v>
      </c>
      <c r="G267" s="125">
        <v>6927.6</v>
      </c>
    </row>
    <row r="268" spans="1:7" s="106" customFormat="1" outlineLevel="3" x14ac:dyDescent="0.25">
      <c r="A268" s="107" t="s">
        <v>1218</v>
      </c>
      <c r="B268" s="108"/>
      <c r="C268" s="114" t="s">
        <v>132</v>
      </c>
      <c r="D268" s="115"/>
      <c r="E268" s="116"/>
      <c r="F268" s="117">
        <v>124</v>
      </c>
      <c r="G268" s="118">
        <v>124</v>
      </c>
    </row>
    <row r="269" spans="1:7" s="106" customFormat="1" outlineLevel="3" x14ac:dyDescent="0.25">
      <c r="A269" s="107"/>
      <c r="B269" s="108"/>
      <c r="C269" s="109" t="s">
        <v>133</v>
      </c>
      <c r="D269" s="110"/>
      <c r="E269" s="111"/>
      <c r="F269" s="119">
        <v>36</v>
      </c>
      <c r="G269" s="113">
        <v>36</v>
      </c>
    </row>
    <row r="270" spans="1:7" s="106" customFormat="1" outlineLevel="2" x14ac:dyDescent="0.25">
      <c r="A270" s="120" t="s">
        <v>1219</v>
      </c>
      <c r="B270" s="121" t="s">
        <v>959</v>
      </c>
      <c r="C270" s="122" t="s">
        <v>960</v>
      </c>
      <c r="D270" s="121" t="s">
        <v>152</v>
      </c>
      <c r="E270" s="123">
        <v>0.27845999999999999</v>
      </c>
      <c r="F270" s="124">
        <v>84</v>
      </c>
      <c r="G270" s="125">
        <v>23.39</v>
      </c>
    </row>
    <row r="271" spans="1:7" s="106" customFormat="1" outlineLevel="2" x14ac:dyDescent="0.25">
      <c r="A271" s="120" t="s">
        <v>1220</v>
      </c>
      <c r="B271" s="121" t="s">
        <v>236</v>
      </c>
      <c r="C271" s="122" t="s">
        <v>237</v>
      </c>
      <c r="D271" s="121" t="s">
        <v>152</v>
      </c>
      <c r="E271" s="123">
        <v>1.0710000000000001E-2</v>
      </c>
      <c r="F271" s="124">
        <v>9446</v>
      </c>
      <c r="G271" s="125">
        <v>101.17</v>
      </c>
    </row>
    <row r="272" spans="1:7" s="106" customFormat="1" outlineLevel="2" x14ac:dyDescent="0.25">
      <c r="A272" s="126"/>
      <c r="B272" s="127"/>
      <c r="C272" s="128" t="s">
        <v>153</v>
      </c>
      <c r="D272" s="129" t="s">
        <v>137</v>
      </c>
      <c r="E272" s="130">
        <v>1.0710000000000001E-2</v>
      </c>
      <c r="F272" s="131">
        <v>3291</v>
      </c>
      <c r="G272" s="132">
        <v>35.25</v>
      </c>
    </row>
    <row r="273" spans="1:7" s="106" customFormat="1" outlineLevel="3" x14ac:dyDescent="0.25">
      <c r="A273" s="107" t="s">
        <v>1221</v>
      </c>
      <c r="B273" s="108"/>
      <c r="C273" s="114" t="s">
        <v>134</v>
      </c>
      <c r="D273" s="115"/>
      <c r="E273" s="116"/>
      <c r="F273" s="117">
        <v>1398</v>
      </c>
      <c r="G273" s="118">
        <v>1398</v>
      </c>
    </row>
    <row r="274" spans="1:7" s="106" customFormat="1" outlineLevel="2" x14ac:dyDescent="0.25">
      <c r="A274" s="120" t="s">
        <v>1222</v>
      </c>
      <c r="B274" s="121" t="s">
        <v>968</v>
      </c>
      <c r="C274" s="122" t="s">
        <v>969</v>
      </c>
      <c r="D274" s="121" t="s">
        <v>215</v>
      </c>
      <c r="E274" s="123">
        <v>2.0000000000000001E-4</v>
      </c>
      <c r="F274" s="124">
        <v>1510113</v>
      </c>
      <c r="G274" s="125">
        <v>302.02</v>
      </c>
    </row>
    <row r="275" spans="1:7" s="106" customFormat="1" outlineLevel="2" x14ac:dyDescent="0.25">
      <c r="A275" s="120" t="s">
        <v>1223</v>
      </c>
      <c r="B275" s="121" t="s">
        <v>992</v>
      </c>
      <c r="C275" s="122" t="s">
        <v>993</v>
      </c>
      <c r="D275" s="121" t="s">
        <v>256</v>
      </c>
      <c r="E275" s="123">
        <v>0.56000000000000005</v>
      </c>
      <c r="F275" s="124">
        <v>1958</v>
      </c>
      <c r="G275" s="125">
        <v>1096.48</v>
      </c>
    </row>
    <row r="276" spans="1:7" s="106" customFormat="1" ht="22.5" x14ac:dyDescent="0.25">
      <c r="A276" s="99" t="s">
        <v>535</v>
      </c>
      <c r="B276" s="100" t="s">
        <v>1224</v>
      </c>
      <c r="C276" s="101" t="s">
        <v>1225</v>
      </c>
      <c r="D276" s="102" t="s">
        <v>215</v>
      </c>
      <c r="E276" s="103">
        <v>2.6009999999999998E-2</v>
      </c>
      <c r="F276" s="104">
        <v>338356</v>
      </c>
      <c r="G276" s="105">
        <v>8801</v>
      </c>
    </row>
    <row r="277" spans="1:7" s="106" customFormat="1" ht="22.5" x14ac:dyDescent="0.25">
      <c r="A277" s="99" t="s">
        <v>537</v>
      </c>
      <c r="B277" s="100" t="s">
        <v>1226</v>
      </c>
      <c r="C277" s="101" t="s">
        <v>1227</v>
      </c>
      <c r="D277" s="102" t="s">
        <v>256</v>
      </c>
      <c r="E277" s="103">
        <v>1.26</v>
      </c>
      <c r="F277" s="104">
        <v>998</v>
      </c>
      <c r="G277" s="105">
        <v>1257</v>
      </c>
    </row>
    <row r="278" spans="1:7" s="106" customFormat="1" ht="22.5" x14ac:dyDescent="0.25">
      <c r="A278" s="99" t="s">
        <v>540</v>
      </c>
      <c r="B278" s="100" t="s">
        <v>1228</v>
      </c>
      <c r="C278" s="101" t="s">
        <v>1229</v>
      </c>
      <c r="D278" s="102" t="s">
        <v>1230</v>
      </c>
      <c r="E278" s="103">
        <v>0.09</v>
      </c>
      <c r="F278" s="104">
        <v>12213</v>
      </c>
      <c r="G278" s="105">
        <v>1099</v>
      </c>
    </row>
    <row r="279" spans="1:7" s="106" customFormat="1" ht="22.5" x14ac:dyDescent="0.25">
      <c r="A279" s="99" t="s">
        <v>542</v>
      </c>
      <c r="B279" s="100" t="s">
        <v>1231</v>
      </c>
      <c r="C279" s="101" t="s">
        <v>1232</v>
      </c>
      <c r="D279" s="102" t="s">
        <v>347</v>
      </c>
      <c r="E279" s="133">
        <v>8</v>
      </c>
      <c r="F279" s="143">
        <v>17233.919999999998</v>
      </c>
      <c r="G279" s="105">
        <v>137871</v>
      </c>
    </row>
    <row r="280" spans="1:7" s="106" customFormat="1" ht="22.5" x14ac:dyDescent="0.25">
      <c r="A280" s="99" t="s">
        <v>544</v>
      </c>
      <c r="B280" s="100" t="s">
        <v>1231</v>
      </c>
      <c r="C280" s="101" t="s">
        <v>1233</v>
      </c>
      <c r="D280" s="102" t="s">
        <v>1234</v>
      </c>
      <c r="E280" s="133">
        <v>2</v>
      </c>
      <c r="F280" s="104">
        <v>6681</v>
      </c>
      <c r="G280" s="105">
        <v>13362</v>
      </c>
    </row>
    <row r="281" spans="1:7" s="106" customFormat="1" ht="22.5" x14ac:dyDescent="0.25">
      <c r="A281" s="99" t="s">
        <v>546</v>
      </c>
      <c r="B281" s="100" t="s">
        <v>1231</v>
      </c>
      <c r="C281" s="101" t="s">
        <v>1235</v>
      </c>
      <c r="D281" s="102" t="s">
        <v>1234</v>
      </c>
      <c r="E281" s="133">
        <v>1</v>
      </c>
      <c r="F281" s="104">
        <v>81396</v>
      </c>
      <c r="G281" s="105">
        <v>81396</v>
      </c>
    </row>
    <row r="282" spans="1:7" s="106" customFormat="1" ht="32.25" x14ac:dyDescent="0.25">
      <c r="A282" s="99" t="s">
        <v>548</v>
      </c>
      <c r="B282" s="100" t="s">
        <v>1236</v>
      </c>
      <c r="C282" s="101" t="s">
        <v>1237</v>
      </c>
      <c r="D282" s="102" t="s">
        <v>205</v>
      </c>
      <c r="E282" s="133">
        <v>8</v>
      </c>
      <c r="F282" s="104">
        <v>9165</v>
      </c>
      <c r="G282" s="105">
        <v>73320</v>
      </c>
    </row>
    <row r="283" spans="1:7" s="106" customFormat="1" outlineLevel="3" x14ac:dyDescent="0.25">
      <c r="A283" s="107"/>
      <c r="B283" s="108"/>
      <c r="C283" s="109" t="s">
        <v>128</v>
      </c>
      <c r="D283" s="110"/>
      <c r="E283" s="111"/>
      <c r="F283" s="112"/>
      <c r="G283" s="113"/>
    </row>
    <row r="284" spans="1:7" s="106" customFormat="1" outlineLevel="3" x14ac:dyDescent="0.25">
      <c r="A284" s="107" t="s">
        <v>1238</v>
      </c>
      <c r="B284" s="108"/>
      <c r="C284" s="114" t="s">
        <v>129</v>
      </c>
      <c r="D284" s="115"/>
      <c r="E284" s="116"/>
      <c r="F284" s="117">
        <v>6498</v>
      </c>
      <c r="G284" s="118">
        <v>51984</v>
      </c>
    </row>
    <row r="285" spans="1:7" s="106" customFormat="1" outlineLevel="3" x14ac:dyDescent="0.25">
      <c r="A285" s="107"/>
      <c r="B285" s="108"/>
      <c r="C285" s="109" t="s">
        <v>131</v>
      </c>
      <c r="D285" s="110"/>
      <c r="E285" s="111"/>
      <c r="F285" s="119">
        <v>3215</v>
      </c>
      <c r="G285" s="113">
        <v>25720</v>
      </c>
    </row>
    <row r="286" spans="1:7" s="106" customFormat="1" ht="36" outlineLevel="2" x14ac:dyDescent="0.25">
      <c r="A286" s="120" t="s">
        <v>1239</v>
      </c>
      <c r="B286" s="121" t="s">
        <v>208</v>
      </c>
      <c r="C286" s="122" t="s">
        <v>209</v>
      </c>
      <c r="D286" s="121" t="s">
        <v>137</v>
      </c>
      <c r="E286" s="123">
        <v>7.9359999999999999</v>
      </c>
      <c r="F286" s="124">
        <v>6551</v>
      </c>
      <c r="G286" s="125">
        <v>51988.74</v>
      </c>
    </row>
    <row r="287" spans="1:7" s="106" customFormat="1" outlineLevel="3" x14ac:dyDescent="0.25">
      <c r="A287" s="107" t="s">
        <v>1240</v>
      </c>
      <c r="B287" s="108"/>
      <c r="C287" s="114" t="s">
        <v>132</v>
      </c>
      <c r="D287" s="115"/>
      <c r="E287" s="116"/>
      <c r="F287" s="117">
        <v>2667</v>
      </c>
      <c r="G287" s="118">
        <v>21336</v>
      </c>
    </row>
    <row r="288" spans="1:7" s="106" customFormat="1" outlineLevel="3" x14ac:dyDescent="0.25">
      <c r="A288" s="107"/>
      <c r="B288" s="108"/>
      <c r="C288" s="109" t="s">
        <v>133</v>
      </c>
      <c r="D288" s="110"/>
      <c r="E288" s="111"/>
      <c r="F288" s="119">
        <v>902</v>
      </c>
      <c r="G288" s="113">
        <v>7216</v>
      </c>
    </row>
    <row r="289" spans="1:7" s="106" customFormat="1" ht="25.5" outlineLevel="2" x14ac:dyDescent="0.25">
      <c r="A289" s="120" t="s">
        <v>1241</v>
      </c>
      <c r="B289" s="121" t="s">
        <v>169</v>
      </c>
      <c r="C289" s="122" t="s">
        <v>170</v>
      </c>
      <c r="D289" s="121" t="s">
        <v>152</v>
      </c>
      <c r="E289" s="123">
        <v>2.193152</v>
      </c>
      <c r="F289" s="124">
        <v>9566</v>
      </c>
      <c r="G289" s="125">
        <v>20979.69</v>
      </c>
    </row>
    <row r="290" spans="1:7" s="106" customFormat="1" outlineLevel="2" x14ac:dyDescent="0.25">
      <c r="A290" s="126"/>
      <c r="B290" s="127"/>
      <c r="C290" s="128" t="s">
        <v>153</v>
      </c>
      <c r="D290" s="129" t="s">
        <v>137</v>
      </c>
      <c r="E290" s="130">
        <v>2.193152</v>
      </c>
      <c r="F290" s="131">
        <v>3291</v>
      </c>
      <c r="G290" s="132">
        <v>7217.66</v>
      </c>
    </row>
    <row r="291" spans="1:7" s="106" customFormat="1" ht="24" outlineLevel="2" x14ac:dyDescent="0.25">
      <c r="A291" s="120" t="s">
        <v>1242</v>
      </c>
      <c r="B291" s="121" t="s">
        <v>172</v>
      </c>
      <c r="C291" s="122" t="s">
        <v>173</v>
      </c>
      <c r="D291" s="121" t="s">
        <v>152</v>
      </c>
      <c r="E291" s="123">
        <v>4.385472</v>
      </c>
      <c r="F291" s="124">
        <v>83</v>
      </c>
      <c r="G291" s="125">
        <v>363.99</v>
      </c>
    </row>
    <row r="292" spans="1:7" s="106" customFormat="1" ht="32.25" x14ac:dyDescent="0.25">
      <c r="A292" s="99" t="s">
        <v>550</v>
      </c>
      <c r="B292" s="100" t="s">
        <v>1243</v>
      </c>
      <c r="C292" s="101" t="s">
        <v>1244</v>
      </c>
      <c r="D292" s="102" t="s">
        <v>1245</v>
      </c>
      <c r="E292" s="103">
        <v>4.7</v>
      </c>
      <c r="F292" s="104">
        <v>428848</v>
      </c>
      <c r="G292" s="105">
        <v>2015586</v>
      </c>
    </row>
    <row r="293" spans="1:7" s="106" customFormat="1" outlineLevel="3" x14ac:dyDescent="0.25">
      <c r="A293" s="107"/>
      <c r="B293" s="108"/>
      <c r="C293" s="109" t="s">
        <v>128</v>
      </c>
      <c r="D293" s="110"/>
      <c r="E293" s="111"/>
      <c r="F293" s="112"/>
      <c r="G293" s="113"/>
    </row>
    <row r="294" spans="1:7" s="106" customFormat="1" outlineLevel="3" x14ac:dyDescent="0.25">
      <c r="A294" s="107" t="s">
        <v>551</v>
      </c>
      <c r="B294" s="108"/>
      <c r="C294" s="114" t="s">
        <v>129</v>
      </c>
      <c r="D294" s="115"/>
      <c r="E294" s="116"/>
      <c r="F294" s="117">
        <v>318979</v>
      </c>
      <c r="G294" s="118">
        <v>1499201</v>
      </c>
    </row>
    <row r="295" spans="1:7" s="106" customFormat="1" outlineLevel="3" x14ac:dyDescent="0.25">
      <c r="A295" s="107"/>
      <c r="B295" s="108"/>
      <c r="C295" s="109" t="s">
        <v>131</v>
      </c>
      <c r="D295" s="110"/>
      <c r="E295" s="111"/>
      <c r="F295" s="119">
        <v>157805</v>
      </c>
      <c r="G295" s="113">
        <v>741684</v>
      </c>
    </row>
    <row r="296" spans="1:7" s="106" customFormat="1" ht="36" outlineLevel="2" x14ac:dyDescent="0.25">
      <c r="A296" s="120" t="s">
        <v>552</v>
      </c>
      <c r="B296" s="121" t="s">
        <v>1246</v>
      </c>
      <c r="C296" s="122" t="s">
        <v>1247</v>
      </c>
      <c r="D296" s="121" t="s">
        <v>137</v>
      </c>
      <c r="E296" s="123">
        <v>298.70567999999997</v>
      </c>
      <c r="F296" s="124">
        <v>5019</v>
      </c>
      <c r="G296" s="125">
        <v>1499203.81</v>
      </c>
    </row>
    <row r="297" spans="1:7" s="106" customFormat="1" outlineLevel="3" x14ac:dyDescent="0.25">
      <c r="A297" s="107" t="s">
        <v>553</v>
      </c>
      <c r="B297" s="108"/>
      <c r="C297" s="114" t="s">
        <v>132</v>
      </c>
      <c r="D297" s="115"/>
      <c r="E297" s="116"/>
      <c r="F297" s="117">
        <v>4234</v>
      </c>
      <c r="G297" s="118">
        <v>19899</v>
      </c>
    </row>
    <row r="298" spans="1:7" s="106" customFormat="1" outlineLevel="3" x14ac:dyDescent="0.25">
      <c r="A298" s="107"/>
      <c r="B298" s="108"/>
      <c r="C298" s="109" t="s">
        <v>133</v>
      </c>
      <c r="D298" s="110"/>
      <c r="E298" s="111"/>
      <c r="F298" s="119">
        <v>1472</v>
      </c>
      <c r="G298" s="113">
        <v>6918</v>
      </c>
    </row>
    <row r="299" spans="1:7" s="106" customFormat="1" outlineLevel="2" x14ac:dyDescent="0.25">
      <c r="A299" s="120" t="s">
        <v>554</v>
      </c>
      <c r="B299" s="121" t="s">
        <v>1248</v>
      </c>
      <c r="C299" s="122" t="s">
        <v>1249</v>
      </c>
      <c r="D299" s="121" t="s">
        <v>152</v>
      </c>
      <c r="E299" s="123">
        <v>1.3686400000000001</v>
      </c>
      <c r="F299" s="124">
        <v>33</v>
      </c>
      <c r="G299" s="125">
        <v>45.17</v>
      </c>
    </row>
    <row r="300" spans="1:7" s="106" customFormat="1" outlineLevel="2" x14ac:dyDescent="0.25">
      <c r="A300" s="120" t="s">
        <v>555</v>
      </c>
      <c r="B300" s="121" t="s">
        <v>236</v>
      </c>
      <c r="C300" s="122" t="s">
        <v>237</v>
      </c>
      <c r="D300" s="121" t="s">
        <v>152</v>
      </c>
      <c r="E300" s="123">
        <v>2.1018400000000002</v>
      </c>
      <c r="F300" s="124">
        <v>9446</v>
      </c>
      <c r="G300" s="125">
        <v>19853.98</v>
      </c>
    </row>
    <row r="301" spans="1:7" s="106" customFormat="1" outlineLevel="2" x14ac:dyDescent="0.25">
      <c r="A301" s="126"/>
      <c r="B301" s="127"/>
      <c r="C301" s="128" t="s">
        <v>153</v>
      </c>
      <c r="D301" s="129" t="s">
        <v>137</v>
      </c>
      <c r="E301" s="130">
        <v>2.1018400000000002</v>
      </c>
      <c r="F301" s="131">
        <v>3291</v>
      </c>
      <c r="G301" s="132">
        <v>6917.16</v>
      </c>
    </row>
    <row r="302" spans="1:7" s="106" customFormat="1" outlineLevel="3" x14ac:dyDescent="0.25">
      <c r="A302" s="107" t="s">
        <v>1250</v>
      </c>
      <c r="B302" s="108"/>
      <c r="C302" s="114" t="s">
        <v>134</v>
      </c>
      <c r="D302" s="115"/>
      <c r="E302" s="116"/>
      <c r="F302" s="117">
        <v>105635</v>
      </c>
      <c r="G302" s="118">
        <v>496486</v>
      </c>
    </row>
    <row r="303" spans="1:7" s="106" customFormat="1" ht="13.5" outlineLevel="2" x14ac:dyDescent="0.25">
      <c r="A303" s="120" t="s">
        <v>1251</v>
      </c>
      <c r="B303" s="121" t="s">
        <v>1252</v>
      </c>
      <c r="C303" s="122" t="s">
        <v>1253</v>
      </c>
      <c r="D303" s="121" t="s">
        <v>242</v>
      </c>
      <c r="E303" s="123">
        <v>4.8879999999999999</v>
      </c>
      <c r="F303" s="124">
        <v>30017</v>
      </c>
      <c r="G303" s="125">
        <v>146723.1</v>
      </c>
    </row>
    <row r="304" spans="1:7" s="106" customFormat="1" ht="24" outlineLevel="2" x14ac:dyDescent="0.25">
      <c r="A304" s="120" t="s">
        <v>1254</v>
      </c>
      <c r="B304" s="121" t="s">
        <v>1255</v>
      </c>
      <c r="C304" s="122" t="s">
        <v>1256</v>
      </c>
      <c r="D304" s="121" t="s">
        <v>256</v>
      </c>
      <c r="E304" s="123">
        <v>2.35</v>
      </c>
      <c r="F304" s="124">
        <v>450</v>
      </c>
      <c r="G304" s="125">
        <v>1057.5</v>
      </c>
    </row>
    <row r="305" spans="1:7" s="106" customFormat="1" ht="24" outlineLevel="2" x14ac:dyDescent="0.25">
      <c r="A305" s="120" t="s">
        <v>1257</v>
      </c>
      <c r="B305" s="121" t="s">
        <v>1258</v>
      </c>
      <c r="C305" s="122" t="s">
        <v>1259</v>
      </c>
      <c r="D305" s="121" t="s">
        <v>242</v>
      </c>
      <c r="E305" s="123">
        <v>0.98699999999999999</v>
      </c>
      <c r="F305" s="124">
        <v>122783</v>
      </c>
      <c r="G305" s="125">
        <v>121186.82</v>
      </c>
    </row>
    <row r="306" spans="1:7" s="106" customFormat="1" ht="24" outlineLevel="2" x14ac:dyDescent="0.25">
      <c r="A306" s="120" t="s">
        <v>1260</v>
      </c>
      <c r="B306" s="121" t="s">
        <v>1261</v>
      </c>
      <c r="C306" s="122" t="s">
        <v>1262</v>
      </c>
      <c r="D306" s="121" t="s">
        <v>242</v>
      </c>
      <c r="E306" s="123">
        <v>0.84599999999999997</v>
      </c>
      <c r="F306" s="124">
        <v>109230</v>
      </c>
      <c r="G306" s="125">
        <v>92408.58</v>
      </c>
    </row>
    <row r="307" spans="1:7" s="106" customFormat="1" outlineLevel="2" x14ac:dyDescent="0.25">
      <c r="A307" s="120" t="s">
        <v>1263</v>
      </c>
      <c r="B307" s="121" t="s">
        <v>1264</v>
      </c>
      <c r="C307" s="122" t="s">
        <v>1265</v>
      </c>
      <c r="D307" s="121" t="s">
        <v>215</v>
      </c>
      <c r="E307" s="123">
        <v>2.3029999999999998E-2</v>
      </c>
      <c r="F307" s="124">
        <v>64460</v>
      </c>
      <c r="G307" s="125">
        <v>1484.51</v>
      </c>
    </row>
    <row r="308" spans="1:7" s="106" customFormat="1" ht="13.5" outlineLevel="2" x14ac:dyDescent="0.25">
      <c r="A308" s="120" t="s">
        <v>1266</v>
      </c>
      <c r="B308" s="121" t="s">
        <v>251</v>
      </c>
      <c r="C308" s="122" t="s">
        <v>252</v>
      </c>
      <c r="D308" s="121" t="s">
        <v>242</v>
      </c>
      <c r="E308" s="123">
        <v>6.4390000000000003E-2</v>
      </c>
      <c r="F308" s="124">
        <v>113</v>
      </c>
      <c r="G308" s="125">
        <v>7.28</v>
      </c>
    </row>
    <row r="309" spans="1:7" s="106" customFormat="1" ht="24" outlineLevel="2" x14ac:dyDescent="0.25">
      <c r="A309" s="120" t="s">
        <v>1267</v>
      </c>
      <c r="B309" s="121" t="s">
        <v>1153</v>
      </c>
      <c r="C309" s="122" t="s">
        <v>1154</v>
      </c>
      <c r="D309" s="121" t="s">
        <v>215</v>
      </c>
      <c r="E309" s="123">
        <v>4.4650000000000002E-2</v>
      </c>
      <c r="F309" s="124">
        <v>346043</v>
      </c>
      <c r="G309" s="125">
        <v>15450.82</v>
      </c>
    </row>
    <row r="310" spans="1:7" s="106" customFormat="1" ht="24" outlineLevel="2" x14ac:dyDescent="0.25">
      <c r="A310" s="120" t="s">
        <v>1268</v>
      </c>
      <c r="B310" s="121" t="s">
        <v>1269</v>
      </c>
      <c r="C310" s="122" t="s">
        <v>1270</v>
      </c>
      <c r="D310" s="121" t="s">
        <v>215</v>
      </c>
      <c r="E310" s="123">
        <v>0.28199999999999997</v>
      </c>
      <c r="F310" s="124">
        <v>337817</v>
      </c>
      <c r="G310" s="125">
        <v>95264.39</v>
      </c>
    </row>
    <row r="311" spans="1:7" s="106" customFormat="1" outlineLevel="2" x14ac:dyDescent="0.25">
      <c r="A311" s="120" t="s">
        <v>1271</v>
      </c>
      <c r="B311" s="121" t="s">
        <v>254</v>
      </c>
      <c r="C311" s="122" t="s">
        <v>255</v>
      </c>
      <c r="D311" s="121" t="s">
        <v>256</v>
      </c>
      <c r="E311" s="123">
        <v>27.73</v>
      </c>
      <c r="F311" s="124">
        <v>826</v>
      </c>
      <c r="G311" s="125">
        <v>22904.98</v>
      </c>
    </row>
    <row r="312" spans="1:7" s="20" customFormat="1" x14ac:dyDescent="0.25">
      <c r="A312" s="134"/>
      <c r="B312" s="135"/>
      <c r="C312" s="192" t="s">
        <v>1272</v>
      </c>
      <c r="D312" s="192"/>
      <c r="E312" s="135"/>
      <c r="F312" s="135"/>
      <c r="G312" s="136"/>
    </row>
    <row r="313" spans="1:7" s="106" customFormat="1" ht="22.5" x14ac:dyDescent="0.25">
      <c r="A313" s="99" t="s">
        <v>557</v>
      </c>
      <c r="B313" s="100" t="s">
        <v>1273</v>
      </c>
      <c r="C313" s="101" t="s">
        <v>1274</v>
      </c>
      <c r="D313" s="102" t="s">
        <v>347</v>
      </c>
      <c r="E313" s="133">
        <v>7</v>
      </c>
      <c r="F313" s="104">
        <v>84758</v>
      </c>
      <c r="G313" s="105">
        <v>593306</v>
      </c>
    </row>
    <row r="314" spans="1:7" s="106" customFormat="1" outlineLevel="3" x14ac:dyDescent="0.25">
      <c r="A314" s="107"/>
      <c r="B314" s="108"/>
      <c r="C314" s="109" t="s">
        <v>128</v>
      </c>
      <c r="D314" s="110"/>
      <c r="E314" s="111"/>
      <c r="F314" s="112"/>
      <c r="G314" s="113"/>
    </row>
    <row r="315" spans="1:7" s="106" customFormat="1" outlineLevel="3" x14ac:dyDescent="0.25">
      <c r="A315" s="107" t="s">
        <v>1275</v>
      </c>
      <c r="B315" s="108"/>
      <c r="C315" s="114" t="s">
        <v>129</v>
      </c>
      <c r="D315" s="115"/>
      <c r="E315" s="116"/>
      <c r="F315" s="117">
        <v>76732</v>
      </c>
      <c r="G315" s="118">
        <v>537124</v>
      </c>
    </row>
    <row r="316" spans="1:7" s="106" customFormat="1" outlineLevel="3" x14ac:dyDescent="0.25">
      <c r="A316" s="107"/>
      <c r="B316" s="108"/>
      <c r="C316" s="109" t="s">
        <v>131</v>
      </c>
      <c r="D316" s="110"/>
      <c r="E316" s="111"/>
      <c r="F316" s="119">
        <v>37361</v>
      </c>
      <c r="G316" s="113">
        <v>261527</v>
      </c>
    </row>
    <row r="317" spans="1:7" s="106" customFormat="1" ht="24" outlineLevel="2" x14ac:dyDescent="0.25">
      <c r="A317" s="120" t="s">
        <v>1276</v>
      </c>
      <c r="B317" s="121" t="s">
        <v>1277</v>
      </c>
      <c r="C317" s="122" t="s">
        <v>1278</v>
      </c>
      <c r="D317" s="121" t="s">
        <v>137</v>
      </c>
      <c r="E317" s="123">
        <v>79.468199999999996</v>
      </c>
      <c r="F317" s="124">
        <v>6759</v>
      </c>
      <c r="G317" s="125">
        <v>537125.56000000006</v>
      </c>
    </row>
    <row r="318" spans="1:7" s="106" customFormat="1" outlineLevel="3" x14ac:dyDescent="0.25">
      <c r="A318" s="107" t="s">
        <v>1279</v>
      </c>
      <c r="B318" s="108"/>
      <c r="C318" s="114" t="s">
        <v>132</v>
      </c>
      <c r="D318" s="115"/>
      <c r="E318" s="116"/>
      <c r="F318" s="117">
        <v>2563</v>
      </c>
      <c r="G318" s="118">
        <v>17941</v>
      </c>
    </row>
    <row r="319" spans="1:7" s="106" customFormat="1" outlineLevel="3" x14ac:dyDescent="0.25">
      <c r="A319" s="107"/>
      <c r="B319" s="108"/>
      <c r="C319" s="109" t="s">
        <v>133</v>
      </c>
      <c r="D319" s="110"/>
      <c r="E319" s="111"/>
      <c r="F319" s="119">
        <v>791</v>
      </c>
      <c r="G319" s="113">
        <v>5537</v>
      </c>
    </row>
    <row r="320" spans="1:7" s="106" customFormat="1" outlineLevel="2" x14ac:dyDescent="0.25">
      <c r="A320" s="120" t="s">
        <v>1280</v>
      </c>
      <c r="B320" s="121" t="s">
        <v>959</v>
      </c>
      <c r="C320" s="122" t="s">
        <v>960</v>
      </c>
      <c r="D320" s="121" t="s">
        <v>152</v>
      </c>
      <c r="E320" s="123">
        <v>17.168130000000001</v>
      </c>
      <c r="F320" s="124">
        <v>84</v>
      </c>
      <c r="G320" s="125">
        <v>1442.12</v>
      </c>
    </row>
    <row r="321" spans="1:7" s="106" customFormat="1" outlineLevel="2" x14ac:dyDescent="0.25">
      <c r="A321" s="120" t="s">
        <v>1281</v>
      </c>
      <c r="B321" s="121" t="s">
        <v>275</v>
      </c>
      <c r="C321" s="122" t="s">
        <v>276</v>
      </c>
      <c r="D321" s="121" t="s">
        <v>152</v>
      </c>
      <c r="E321" s="123">
        <v>0.59975999999999996</v>
      </c>
      <c r="F321" s="124">
        <v>14521</v>
      </c>
      <c r="G321" s="125">
        <v>8709.11</v>
      </c>
    </row>
    <row r="322" spans="1:7" s="106" customFormat="1" outlineLevel="2" x14ac:dyDescent="0.25">
      <c r="A322" s="126"/>
      <c r="B322" s="127"/>
      <c r="C322" s="128" t="s">
        <v>153</v>
      </c>
      <c r="D322" s="129" t="s">
        <v>137</v>
      </c>
      <c r="E322" s="130">
        <v>0.59975999999999996</v>
      </c>
      <c r="F322" s="131">
        <v>4701</v>
      </c>
      <c r="G322" s="132">
        <v>2819.47</v>
      </c>
    </row>
    <row r="323" spans="1:7" s="106" customFormat="1" outlineLevel="2" x14ac:dyDescent="0.25">
      <c r="A323" s="120" t="s">
        <v>1282</v>
      </c>
      <c r="B323" s="121" t="s">
        <v>236</v>
      </c>
      <c r="C323" s="122" t="s">
        <v>237</v>
      </c>
      <c r="D323" s="121" t="s">
        <v>152</v>
      </c>
      <c r="E323" s="123">
        <v>0.82467000000000001</v>
      </c>
      <c r="F323" s="124">
        <v>9446</v>
      </c>
      <c r="G323" s="125">
        <v>7789.83</v>
      </c>
    </row>
    <row r="324" spans="1:7" s="106" customFormat="1" outlineLevel="2" x14ac:dyDescent="0.25">
      <c r="A324" s="126"/>
      <c r="B324" s="127"/>
      <c r="C324" s="128" t="s">
        <v>153</v>
      </c>
      <c r="D324" s="129" t="s">
        <v>137</v>
      </c>
      <c r="E324" s="130">
        <v>0.82467000000000001</v>
      </c>
      <c r="F324" s="131">
        <v>3291</v>
      </c>
      <c r="G324" s="132">
        <v>2713.99</v>
      </c>
    </row>
    <row r="325" spans="1:7" s="106" customFormat="1" outlineLevel="3" x14ac:dyDescent="0.25">
      <c r="A325" s="107" t="s">
        <v>1283</v>
      </c>
      <c r="B325" s="108"/>
      <c r="C325" s="114" t="s">
        <v>134</v>
      </c>
      <c r="D325" s="115"/>
      <c r="E325" s="116"/>
      <c r="F325" s="117">
        <v>5463</v>
      </c>
      <c r="G325" s="118">
        <v>38241</v>
      </c>
    </row>
    <row r="326" spans="1:7" s="106" customFormat="1" outlineLevel="2" x14ac:dyDescent="0.25">
      <c r="A326" s="120" t="s">
        <v>1284</v>
      </c>
      <c r="B326" s="121" t="s">
        <v>968</v>
      </c>
      <c r="C326" s="122" t="s">
        <v>969</v>
      </c>
      <c r="D326" s="121" t="s">
        <v>215</v>
      </c>
      <c r="E326" s="123">
        <v>1.26E-2</v>
      </c>
      <c r="F326" s="124">
        <v>1510113</v>
      </c>
      <c r="G326" s="125">
        <v>19027.419999999998</v>
      </c>
    </row>
    <row r="327" spans="1:7" s="106" customFormat="1" outlineLevel="2" x14ac:dyDescent="0.25">
      <c r="A327" s="120" t="s">
        <v>1285</v>
      </c>
      <c r="B327" s="121" t="s">
        <v>971</v>
      </c>
      <c r="C327" s="122" t="s">
        <v>972</v>
      </c>
      <c r="D327" s="121" t="s">
        <v>256</v>
      </c>
      <c r="E327" s="123">
        <v>11.9</v>
      </c>
      <c r="F327" s="124">
        <v>1590</v>
      </c>
      <c r="G327" s="125">
        <v>18921</v>
      </c>
    </row>
    <row r="328" spans="1:7" s="106" customFormat="1" ht="24" outlineLevel="2" x14ac:dyDescent="0.25">
      <c r="A328" s="120" t="s">
        <v>1286</v>
      </c>
      <c r="B328" s="121" t="s">
        <v>1287</v>
      </c>
      <c r="C328" s="122" t="s">
        <v>1288</v>
      </c>
      <c r="D328" s="121" t="s">
        <v>1230</v>
      </c>
      <c r="E328" s="123">
        <v>2.8000000000000001E-2</v>
      </c>
      <c r="F328" s="124">
        <v>10452</v>
      </c>
      <c r="G328" s="125">
        <v>292.66000000000003</v>
      </c>
    </row>
    <row r="329" spans="1:7" s="106" customFormat="1" ht="32.25" x14ac:dyDescent="0.25">
      <c r="A329" s="99" t="s">
        <v>559</v>
      </c>
      <c r="B329" s="100" t="s">
        <v>1289</v>
      </c>
      <c r="C329" s="101" t="s">
        <v>1290</v>
      </c>
      <c r="D329" s="102" t="s">
        <v>347</v>
      </c>
      <c r="E329" s="133">
        <v>3</v>
      </c>
      <c r="F329" s="143">
        <v>527538.87</v>
      </c>
      <c r="G329" s="105">
        <v>1582616.61</v>
      </c>
    </row>
    <row r="330" spans="1:7" s="106" customFormat="1" ht="32.25" x14ac:dyDescent="0.25">
      <c r="A330" s="99" t="s">
        <v>561</v>
      </c>
      <c r="B330" s="100" t="s">
        <v>1289</v>
      </c>
      <c r="C330" s="101" t="s">
        <v>1291</v>
      </c>
      <c r="D330" s="102" t="s">
        <v>347</v>
      </c>
      <c r="E330" s="133">
        <v>2</v>
      </c>
      <c r="F330" s="143">
        <v>549663.93999999994</v>
      </c>
      <c r="G330" s="105">
        <v>1099327.8799999999</v>
      </c>
    </row>
    <row r="331" spans="1:7" s="106" customFormat="1" ht="32.25" x14ac:dyDescent="0.25">
      <c r="A331" s="99" t="s">
        <v>563</v>
      </c>
      <c r="B331" s="100" t="s">
        <v>1289</v>
      </c>
      <c r="C331" s="101" t="s">
        <v>1292</v>
      </c>
      <c r="D331" s="102" t="s">
        <v>347</v>
      </c>
      <c r="E331" s="133">
        <v>2</v>
      </c>
      <c r="F331" s="143">
        <v>564124.57999999996</v>
      </c>
      <c r="G331" s="105">
        <v>1128249.1599999999</v>
      </c>
    </row>
    <row r="332" spans="1:7" s="106" customFormat="1" ht="22.5" x14ac:dyDescent="0.25">
      <c r="A332" s="99" t="s">
        <v>578</v>
      </c>
      <c r="B332" s="100" t="s">
        <v>1293</v>
      </c>
      <c r="C332" s="101" t="s">
        <v>1294</v>
      </c>
      <c r="D332" s="102" t="s">
        <v>347</v>
      </c>
      <c r="E332" s="133">
        <v>1</v>
      </c>
      <c r="F332" s="104">
        <v>124012</v>
      </c>
      <c r="G332" s="105">
        <v>124012</v>
      </c>
    </row>
    <row r="333" spans="1:7" s="106" customFormat="1" outlineLevel="3" x14ac:dyDescent="0.25">
      <c r="A333" s="107"/>
      <c r="B333" s="108"/>
      <c r="C333" s="109" t="s">
        <v>128</v>
      </c>
      <c r="D333" s="110"/>
      <c r="E333" s="111"/>
      <c r="F333" s="112"/>
      <c r="G333" s="113"/>
    </row>
    <row r="334" spans="1:7" s="106" customFormat="1" outlineLevel="3" x14ac:dyDescent="0.25">
      <c r="A334" s="107" t="s">
        <v>581</v>
      </c>
      <c r="B334" s="108"/>
      <c r="C334" s="114" t="s">
        <v>129</v>
      </c>
      <c r="D334" s="115"/>
      <c r="E334" s="116"/>
      <c r="F334" s="117">
        <v>110032</v>
      </c>
      <c r="G334" s="118">
        <v>110032</v>
      </c>
    </row>
    <row r="335" spans="1:7" s="106" customFormat="1" outlineLevel="3" x14ac:dyDescent="0.25">
      <c r="A335" s="107"/>
      <c r="B335" s="108"/>
      <c r="C335" s="109" t="s">
        <v>131</v>
      </c>
      <c r="D335" s="110"/>
      <c r="E335" s="111"/>
      <c r="F335" s="119">
        <v>53575</v>
      </c>
      <c r="G335" s="113">
        <v>53575</v>
      </c>
    </row>
    <row r="336" spans="1:7" s="106" customFormat="1" ht="24" outlineLevel="2" x14ac:dyDescent="0.25">
      <c r="A336" s="120" t="s">
        <v>582</v>
      </c>
      <c r="B336" s="121" t="s">
        <v>1277</v>
      </c>
      <c r="C336" s="122" t="s">
        <v>1278</v>
      </c>
      <c r="D336" s="121" t="s">
        <v>137</v>
      </c>
      <c r="E336" s="123">
        <v>16.279199999999999</v>
      </c>
      <c r="F336" s="124">
        <v>6759</v>
      </c>
      <c r="G336" s="125">
        <v>110031.11</v>
      </c>
    </row>
    <row r="337" spans="1:7" s="106" customFormat="1" outlineLevel="3" x14ac:dyDescent="0.25">
      <c r="A337" s="107" t="s">
        <v>585</v>
      </c>
      <c r="B337" s="108"/>
      <c r="C337" s="114" t="s">
        <v>132</v>
      </c>
      <c r="D337" s="115"/>
      <c r="E337" s="116"/>
      <c r="F337" s="117">
        <v>4651</v>
      </c>
      <c r="G337" s="118">
        <v>4651</v>
      </c>
    </row>
    <row r="338" spans="1:7" s="106" customFormat="1" outlineLevel="3" x14ac:dyDescent="0.25">
      <c r="A338" s="107"/>
      <c r="B338" s="108"/>
      <c r="C338" s="109" t="s">
        <v>133</v>
      </c>
      <c r="D338" s="110"/>
      <c r="E338" s="111"/>
      <c r="F338" s="119">
        <v>1445</v>
      </c>
      <c r="G338" s="113">
        <v>1445</v>
      </c>
    </row>
    <row r="339" spans="1:7" s="106" customFormat="1" outlineLevel="2" x14ac:dyDescent="0.25">
      <c r="A339" s="120" t="s">
        <v>586</v>
      </c>
      <c r="B339" s="121" t="s">
        <v>959</v>
      </c>
      <c r="C339" s="122" t="s">
        <v>960</v>
      </c>
      <c r="D339" s="121" t="s">
        <v>152</v>
      </c>
      <c r="E339" s="123">
        <v>4.1447700000000003</v>
      </c>
      <c r="F339" s="124">
        <v>84</v>
      </c>
      <c r="G339" s="125">
        <v>348.16</v>
      </c>
    </row>
    <row r="340" spans="1:7" s="106" customFormat="1" outlineLevel="2" x14ac:dyDescent="0.25">
      <c r="A340" s="120" t="s">
        <v>587</v>
      </c>
      <c r="B340" s="121" t="s">
        <v>275</v>
      </c>
      <c r="C340" s="122" t="s">
        <v>276</v>
      </c>
      <c r="D340" s="121" t="s">
        <v>152</v>
      </c>
      <c r="E340" s="123">
        <v>0.14993999999999999</v>
      </c>
      <c r="F340" s="124">
        <v>14521</v>
      </c>
      <c r="G340" s="125">
        <v>2177.2800000000002</v>
      </c>
    </row>
    <row r="341" spans="1:7" s="106" customFormat="1" outlineLevel="2" x14ac:dyDescent="0.25">
      <c r="A341" s="126"/>
      <c r="B341" s="127"/>
      <c r="C341" s="128" t="s">
        <v>153</v>
      </c>
      <c r="D341" s="129" t="s">
        <v>137</v>
      </c>
      <c r="E341" s="130">
        <v>0.14993999999999999</v>
      </c>
      <c r="F341" s="131">
        <v>4701</v>
      </c>
      <c r="G341" s="132">
        <v>704.87</v>
      </c>
    </row>
    <row r="342" spans="1:7" s="106" customFormat="1" outlineLevel="2" x14ac:dyDescent="0.25">
      <c r="A342" s="120" t="s">
        <v>588</v>
      </c>
      <c r="B342" s="121" t="s">
        <v>236</v>
      </c>
      <c r="C342" s="122" t="s">
        <v>237</v>
      </c>
      <c r="D342" s="121" t="s">
        <v>152</v>
      </c>
      <c r="E342" s="123">
        <v>0.22491</v>
      </c>
      <c r="F342" s="124">
        <v>9446</v>
      </c>
      <c r="G342" s="125">
        <v>2124.5</v>
      </c>
    </row>
    <row r="343" spans="1:7" s="106" customFormat="1" outlineLevel="2" x14ac:dyDescent="0.25">
      <c r="A343" s="126"/>
      <c r="B343" s="127"/>
      <c r="C343" s="128" t="s">
        <v>153</v>
      </c>
      <c r="D343" s="129" t="s">
        <v>137</v>
      </c>
      <c r="E343" s="130">
        <v>0.22491</v>
      </c>
      <c r="F343" s="131">
        <v>3291</v>
      </c>
      <c r="G343" s="132">
        <v>740.18</v>
      </c>
    </row>
    <row r="344" spans="1:7" s="106" customFormat="1" outlineLevel="3" x14ac:dyDescent="0.25">
      <c r="A344" s="107" t="s">
        <v>590</v>
      </c>
      <c r="B344" s="108"/>
      <c r="C344" s="114" t="s">
        <v>134</v>
      </c>
      <c r="D344" s="115"/>
      <c r="E344" s="116"/>
      <c r="F344" s="117">
        <v>9329</v>
      </c>
      <c r="G344" s="118">
        <v>9329</v>
      </c>
    </row>
    <row r="345" spans="1:7" s="106" customFormat="1" outlineLevel="2" x14ac:dyDescent="0.25">
      <c r="A345" s="120" t="s">
        <v>591</v>
      </c>
      <c r="B345" s="121" t="s">
        <v>968</v>
      </c>
      <c r="C345" s="122" t="s">
        <v>969</v>
      </c>
      <c r="D345" s="121" t="s">
        <v>215</v>
      </c>
      <c r="E345" s="123">
        <v>8.9999999999999998E-4</v>
      </c>
      <c r="F345" s="124">
        <v>1510113</v>
      </c>
      <c r="G345" s="125">
        <v>1359.1</v>
      </c>
    </row>
    <row r="346" spans="1:7" s="106" customFormat="1" outlineLevel="2" x14ac:dyDescent="0.25">
      <c r="A346" s="120" t="s">
        <v>592</v>
      </c>
      <c r="B346" s="121" t="s">
        <v>971</v>
      </c>
      <c r="C346" s="122" t="s">
        <v>972</v>
      </c>
      <c r="D346" s="121" t="s">
        <v>256</v>
      </c>
      <c r="E346" s="144">
        <v>5</v>
      </c>
      <c r="F346" s="124">
        <v>1590</v>
      </c>
      <c r="G346" s="125">
        <v>7950</v>
      </c>
    </row>
    <row r="347" spans="1:7" s="106" customFormat="1" ht="24" outlineLevel="2" x14ac:dyDescent="0.25">
      <c r="A347" s="120" t="s">
        <v>593</v>
      </c>
      <c r="B347" s="121" t="s">
        <v>1287</v>
      </c>
      <c r="C347" s="122" t="s">
        <v>1288</v>
      </c>
      <c r="D347" s="121" t="s">
        <v>1230</v>
      </c>
      <c r="E347" s="123">
        <v>2E-3</v>
      </c>
      <c r="F347" s="124">
        <v>10452</v>
      </c>
      <c r="G347" s="125">
        <v>20.9</v>
      </c>
    </row>
    <row r="348" spans="1:7" s="106" customFormat="1" ht="32.25" x14ac:dyDescent="0.25">
      <c r="A348" s="99" t="s">
        <v>595</v>
      </c>
      <c r="B348" s="100" t="s">
        <v>1289</v>
      </c>
      <c r="C348" s="101" t="s">
        <v>1295</v>
      </c>
      <c r="D348" s="102" t="s">
        <v>347</v>
      </c>
      <c r="E348" s="133">
        <v>1</v>
      </c>
      <c r="F348" s="143">
        <v>3366898.73</v>
      </c>
      <c r="G348" s="105">
        <v>3366898.73</v>
      </c>
    </row>
    <row r="349" spans="1:7" s="106" customFormat="1" ht="32.25" x14ac:dyDescent="0.25">
      <c r="A349" s="99" t="s">
        <v>607</v>
      </c>
      <c r="B349" s="100" t="s">
        <v>1289</v>
      </c>
      <c r="C349" s="101" t="s">
        <v>1296</v>
      </c>
      <c r="D349" s="102" t="s">
        <v>347</v>
      </c>
      <c r="E349" s="133">
        <v>3</v>
      </c>
      <c r="F349" s="143">
        <v>61265.599999999999</v>
      </c>
      <c r="G349" s="105">
        <v>183796.8</v>
      </c>
    </row>
    <row r="350" spans="1:7" s="106" customFormat="1" ht="32.25" x14ac:dyDescent="0.25">
      <c r="A350" s="99" t="s">
        <v>609</v>
      </c>
      <c r="B350" s="100" t="s">
        <v>1289</v>
      </c>
      <c r="C350" s="101" t="s">
        <v>1297</v>
      </c>
      <c r="D350" s="102" t="s">
        <v>347</v>
      </c>
      <c r="E350" s="133">
        <v>3</v>
      </c>
      <c r="F350" s="143">
        <v>38287.26</v>
      </c>
      <c r="G350" s="105">
        <v>114861.78</v>
      </c>
    </row>
    <row r="351" spans="1:7" s="106" customFormat="1" ht="32.25" x14ac:dyDescent="0.25">
      <c r="A351" s="99" t="s">
        <v>639</v>
      </c>
      <c r="B351" s="100" t="s">
        <v>1289</v>
      </c>
      <c r="C351" s="101" t="s">
        <v>1298</v>
      </c>
      <c r="D351" s="102" t="s">
        <v>347</v>
      </c>
      <c r="E351" s="133">
        <v>7</v>
      </c>
      <c r="F351" s="143">
        <v>100401.14</v>
      </c>
      <c r="G351" s="105">
        <v>702807.98</v>
      </c>
    </row>
    <row r="352" spans="1:7" s="106" customFormat="1" ht="32.25" x14ac:dyDescent="0.25">
      <c r="A352" s="99" t="s">
        <v>661</v>
      </c>
      <c r="B352" s="100" t="s">
        <v>1289</v>
      </c>
      <c r="C352" s="101" t="s">
        <v>1299</v>
      </c>
      <c r="D352" s="102" t="s">
        <v>347</v>
      </c>
      <c r="E352" s="133">
        <v>7</v>
      </c>
      <c r="F352" s="143">
        <v>111463.67999999999</v>
      </c>
      <c r="G352" s="105">
        <v>780245.76</v>
      </c>
    </row>
    <row r="353" spans="1:7" s="106" customFormat="1" ht="25.5" x14ac:dyDescent="0.25">
      <c r="A353" s="99" t="s">
        <v>669</v>
      </c>
      <c r="B353" s="100" t="s">
        <v>1300</v>
      </c>
      <c r="C353" s="101" t="s">
        <v>1301</v>
      </c>
      <c r="D353" s="102" t="s">
        <v>1302</v>
      </c>
      <c r="E353" s="103">
        <v>22.4</v>
      </c>
      <c r="F353" s="104">
        <v>6384</v>
      </c>
      <c r="G353" s="105">
        <v>143002</v>
      </c>
    </row>
    <row r="354" spans="1:7" s="106" customFormat="1" outlineLevel="3" x14ac:dyDescent="0.25">
      <c r="A354" s="107"/>
      <c r="B354" s="108"/>
      <c r="C354" s="109" t="s">
        <v>128</v>
      </c>
      <c r="D354" s="110"/>
      <c r="E354" s="111"/>
      <c r="F354" s="112"/>
      <c r="G354" s="113"/>
    </row>
    <row r="355" spans="1:7" s="106" customFormat="1" outlineLevel="3" x14ac:dyDescent="0.25">
      <c r="A355" s="107" t="s">
        <v>1303</v>
      </c>
      <c r="B355" s="108"/>
      <c r="C355" s="114" t="s">
        <v>129</v>
      </c>
      <c r="D355" s="115"/>
      <c r="E355" s="116"/>
      <c r="F355" s="117">
        <v>6166</v>
      </c>
      <c r="G355" s="118">
        <v>138118</v>
      </c>
    </row>
    <row r="356" spans="1:7" s="106" customFormat="1" outlineLevel="3" x14ac:dyDescent="0.25">
      <c r="A356" s="107"/>
      <c r="B356" s="108"/>
      <c r="C356" s="109" t="s">
        <v>131</v>
      </c>
      <c r="D356" s="110"/>
      <c r="E356" s="111"/>
      <c r="F356" s="119">
        <v>3390</v>
      </c>
      <c r="G356" s="113">
        <v>75936</v>
      </c>
    </row>
    <row r="357" spans="1:7" s="106" customFormat="1" ht="24" outlineLevel="2" x14ac:dyDescent="0.25">
      <c r="A357" s="120" t="s">
        <v>1304</v>
      </c>
      <c r="B357" s="121" t="s">
        <v>1305</v>
      </c>
      <c r="C357" s="122" t="s">
        <v>1306</v>
      </c>
      <c r="D357" s="121" t="s">
        <v>137</v>
      </c>
      <c r="E357" s="123">
        <v>23.071999999999999</v>
      </c>
      <c r="F357" s="124">
        <v>5986</v>
      </c>
      <c r="G357" s="125">
        <v>138108.99</v>
      </c>
    </row>
    <row r="358" spans="1:7" s="106" customFormat="1" outlineLevel="3" x14ac:dyDescent="0.25">
      <c r="A358" s="107" t="s">
        <v>1307</v>
      </c>
      <c r="B358" s="108"/>
      <c r="C358" s="114" t="s">
        <v>132</v>
      </c>
      <c r="D358" s="115"/>
      <c r="E358" s="116"/>
      <c r="F358" s="117">
        <v>124</v>
      </c>
      <c r="G358" s="118">
        <v>2777</v>
      </c>
    </row>
    <row r="359" spans="1:7" s="106" customFormat="1" outlineLevel="3" x14ac:dyDescent="0.25">
      <c r="A359" s="107"/>
      <c r="B359" s="108"/>
      <c r="C359" s="109" t="s">
        <v>133</v>
      </c>
      <c r="D359" s="110"/>
      <c r="E359" s="111"/>
      <c r="F359" s="119">
        <v>43</v>
      </c>
      <c r="G359" s="113">
        <v>963</v>
      </c>
    </row>
    <row r="360" spans="1:7" s="106" customFormat="1" ht="24" outlineLevel="2" x14ac:dyDescent="0.25">
      <c r="A360" s="120" t="s">
        <v>1308</v>
      </c>
      <c r="B360" s="121" t="s">
        <v>1006</v>
      </c>
      <c r="C360" s="122" t="s">
        <v>1007</v>
      </c>
      <c r="D360" s="121" t="s">
        <v>152</v>
      </c>
      <c r="E360" s="123">
        <v>7.3830400000000004E-2</v>
      </c>
      <c r="F360" s="124">
        <v>15007</v>
      </c>
      <c r="G360" s="125">
        <v>1107.97</v>
      </c>
    </row>
    <row r="361" spans="1:7" s="106" customFormat="1" outlineLevel="2" x14ac:dyDescent="0.25">
      <c r="A361" s="126"/>
      <c r="B361" s="127"/>
      <c r="C361" s="128" t="s">
        <v>153</v>
      </c>
      <c r="D361" s="129" t="s">
        <v>137</v>
      </c>
      <c r="E361" s="130">
        <v>7.3830400000000004E-2</v>
      </c>
      <c r="F361" s="131">
        <v>4701</v>
      </c>
      <c r="G361" s="132">
        <v>347.08</v>
      </c>
    </row>
    <row r="362" spans="1:7" s="106" customFormat="1" outlineLevel="2" x14ac:dyDescent="0.25">
      <c r="A362" s="120" t="s">
        <v>1309</v>
      </c>
      <c r="B362" s="121" t="s">
        <v>1310</v>
      </c>
      <c r="C362" s="122" t="s">
        <v>1311</v>
      </c>
      <c r="D362" s="121" t="s">
        <v>152</v>
      </c>
      <c r="E362" s="123">
        <v>0.13612479999999999</v>
      </c>
      <c r="F362" s="124">
        <v>42</v>
      </c>
      <c r="G362" s="125">
        <v>5.72</v>
      </c>
    </row>
    <row r="363" spans="1:7" s="106" customFormat="1" outlineLevel="2" x14ac:dyDescent="0.25">
      <c r="A363" s="120" t="s">
        <v>1312</v>
      </c>
      <c r="B363" s="121" t="s">
        <v>1083</v>
      </c>
      <c r="C363" s="122" t="s">
        <v>1084</v>
      </c>
      <c r="D363" s="121" t="s">
        <v>152</v>
      </c>
      <c r="E363" s="123">
        <v>0.89750079999999999</v>
      </c>
      <c r="F363" s="124">
        <v>67</v>
      </c>
      <c r="G363" s="125">
        <v>60.13</v>
      </c>
    </row>
    <row r="364" spans="1:7" s="106" customFormat="1" outlineLevel="2" x14ac:dyDescent="0.25">
      <c r="A364" s="120" t="s">
        <v>1313</v>
      </c>
      <c r="B364" s="121" t="s">
        <v>1314</v>
      </c>
      <c r="C364" s="122" t="s">
        <v>1315</v>
      </c>
      <c r="D364" s="121" t="s">
        <v>152</v>
      </c>
      <c r="E364" s="123">
        <v>0.1176672</v>
      </c>
      <c r="F364" s="124">
        <v>7745</v>
      </c>
      <c r="G364" s="125">
        <v>911.33</v>
      </c>
    </row>
    <row r="365" spans="1:7" s="106" customFormat="1" outlineLevel="2" x14ac:dyDescent="0.25">
      <c r="A365" s="126"/>
      <c r="B365" s="127"/>
      <c r="C365" s="128" t="s">
        <v>153</v>
      </c>
      <c r="D365" s="129" t="s">
        <v>137</v>
      </c>
      <c r="E365" s="130">
        <v>0.1176672</v>
      </c>
      <c r="F365" s="131">
        <v>3291</v>
      </c>
      <c r="G365" s="132">
        <v>387.24</v>
      </c>
    </row>
    <row r="366" spans="1:7" s="106" customFormat="1" outlineLevel="2" x14ac:dyDescent="0.25">
      <c r="A366" s="120" t="s">
        <v>1316</v>
      </c>
      <c r="B366" s="121" t="s">
        <v>236</v>
      </c>
      <c r="C366" s="122" t="s">
        <v>237</v>
      </c>
      <c r="D366" s="121" t="s">
        <v>152</v>
      </c>
      <c r="E366" s="123">
        <v>7.3830400000000004E-2</v>
      </c>
      <c r="F366" s="124">
        <v>9446</v>
      </c>
      <c r="G366" s="125">
        <v>697.4</v>
      </c>
    </row>
    <row r="367" spans="1:7" s="106" customFormat="1" outlineLevel="2" x14ac:dyDescent="0.25">
      <c r="A367" s="126"/>
      <c r="B367" s="127"/>
      <c r="C367" s="128" t="s">
        <v>153</v>
      </c>
      <c r="D367" s="129" t="s">
        <v>137</v>
      </c>
      <c r="E367" s="130">
        <v>7.3830400000000004E-2</v>
      </c>
      <c r="F367" s="131">
        <v>3291</v>
      </c>
      <c r="G367" s="132">
        <v>242.98</v>
      </c>
    </row>
    <row r="368" spans="1:7" s="106" customFormat="1" outlineLevel="3" x14ac:dyDescent="0.25">
      <c r="A368" s="107" t="s">
        <v>1317</v>
      </c>
      <c r="B368" s="108"/>
      <c r="C368" s="114" t="s">
        <v>134</v>
      </c>
      <c r="D368" s="115"/>
      <c r="E368" s="116"/>
      <c r="F368" s="117">
        <v>94</v>
      </c>
      <c r="G368" s="118">
        <v>2107</v>
      </c>
    </row>
    <row r="369" spans="1:7" s="106" customFormat="1" ht="13.5" outlineLevel="2" x14ac:dyDescent="0.25">
      <c r="A369" s="120" t="s">
        <v>1318</v>
      </c>
      <c r="B369" s="121" t="s">
        <v>1319</v>
      </c>
      <c r="C369" s="122" t="s">
        <v>1320</v>
      </c>
      <c r="D369" s="121" t="s">
        <v>242</v>
      </c>
      <c r="E369" s="123">
        <v>0.25535999999999998</v>
      </c>
      <c r="F369" s="124">
        <v>6580</v>
      </c>
      <c r="G369" s="125">
        <v>1680.27</v>
      </c>
    </row>
    <row r="370" spans="1:7" s="106" customFormat="1" ht="13.5" outlineLevel="2" x14ac:dyDescent="0.25">
      <c r="A370" s="120" t="s">
        <v>1321</v>
      </c>
      <c r="B370" s="121" t="s">
        <v>1322</v>
      </c>
      <c r="C370" s="122" t="s">
        <v>1323</v>
      </c>
      <c r="D370" s="121" t="s">
        <v>242</v>
      </c>
      <c r="E370" s="123">
        <v>0.29343999999999998</v>
      </c>
      <c r="F370" s="124">
        <v>478</v>
      </c>
      <c r="G370" s="125">
        <v>140.26</v>
      </c>
    </row>
    <row r="371" spans="1:7" s="106" customFormat="1" outlineLevel="2" x14ac:dyDescent="0.25">
      <c r="A371" s="120" t="s">
        <v>1324</v>
      </c>
      <c r="B371" s="121" t="s">
        <v>1325</v>
      </c>
      <c r="C371" s="122" t="s">
        <v>1326</v>
      </c>
      <c r="D371" s="121" t="s">
        <v>215</v>
      </c>
      <c r="E371" s="123">
        <v>1.34E-5</v>
      </c>
      <c r="F371" s="124">
        <v>652682</v>
      </c>
      <c r="G371" s="125">
        <v>8.77</v>
      </c>
    </row>
    <row r="372" spans="1:7" s="106" customFormat="1" outlineLevel="2" x14ac:dyDescent="0.25">
      <c r="A372" s="120" t="s">
        <v>1327</v>
      </c>
      <c r="B372" s="121" t="s">
        <v>1328</v>
      </c>
      <c r="C372" s="122" t="s">
        <v>1329</v>
      </c>
      <c r="D372" s="121" t="s">
        <v>256</v>
      </c>
      <c r="E372" s="123">
        <v>0.12767999999999999</v>
      </c>
      <c r="F372" s="124">
        <v>2186</v>
      </c>
      <c r="G372" s="125">
        <v>279.11</v>
      </c>
    </row>
    <row r="373" spans="1:7" s="106" customFormat="1" ht="13.5" outlineLevel="2" x14ac:dyDescent="0.25">
      <c r="A373" s="120" t="s">
        <v>1330</v>
      </c>
      <c r="B373" s="121" t="s">
        <v>251</v>
      </c>
      <c r="C373" s="122" t="s">
        <v>252</v>
      </c>
      <c r="D373" s="121" t="s">
        <v>242</v>
      </c>
      <c r="E373" s="123">
        <v>0.18143999999999999</v>
      </c>
      <c r="F373" s="124">
        <v>113</v>
      </c>
      <c r="G373" s="125">
        <v>20.5</v>
      </c>
    </row>
    <row r="374" spans="1:7" s="106" customFormat="1" ht="25.5" x14ac:dyDescent="0.25">
      <c r="A374" s="99" t="s">
        <v>673</v>
      </c>
      <c r="B374" s="100" t="s">
        <v>1331</v>
      </c>
      <c r="C374" s="101" t="s">
        <v>1332</v>
      </c>
      <c r="D374" s="102" t="s">
        <v>1302</v>
      </c>
      <c r="E374" s="103">
        <v>82.7</v>
      </c>
      <c r="F374" s="104">
        <v>5269</v>
      </c>
      <c r="G374" s="105">
        <v>435746</v>
      </c>
    </row>
    <row r="375" spans="1:7" s="106" customFormat="1" outlineLevel="3" x14ac:dyDescent="0.25">
      <c r="A375" s="107"/>
      <c r="B375" s="108"/>
      <c r="C375" s="109" t="s">
        <v>128</v>
      </c>
      <c r="D375" s="110"/>
      <c r="E375" s="111"/>
      <c r="F375" s="112"/>
      <c r="G375" s="113"/>
    </row>
    <row r="376" spans="1:7" s="106" customFormat="1" outlineLevel="3" x14ac:dyDescent="0.25">
      <c r="A376" s="107" t="s">
        <v>677</v>
      </c>
      <c r="B376" s="108"/>
      <c r="C376" s="114" t="s">
        <v>129</v>
      </c>
      <c r="D376" s="115"/>
      <c r="E376" s="116"/>
      <c r="F376" s="117">
        <v>4933</v>
      </c>
      <c r="G376" s="118">
        <v>407959</v>
      </c>
    </row>
    <row r="377" spans="1:7" s="106" customFormat="1" outlineLevel="3" x14ac:dyDescent="0.25">
      <c r="A377" s="107"/>
      <c r="B377" s="108"/>
      <c r="C377" s="109" t="s">
        <v>131</v>
      </c>
      <c r="D377" s="110"/>
      <c r="E377" s="111"/>
      <c r="F377" s="119">
        <v>2712</v>
      </c>
      <c r="G377" s="113">
        <v>224282</v>
      </c>
    </row>
    <row r="378" spans="1:7" s="106" customFormat="1" ht="24" outlineLevel="2" x14ac:dyDescent="0.25">
      <c r="A378" s="120" t="s">
        <v>678</v>
      </c>
      <c r="B378" s="121" t="s">
        <v>1305</v>
      </c>
      <c r="C378" s="122" t="s">
        <v>1306</v>
      </c>
      <c r="D378" s="121" t="s">
        <v>137</v>
      </c>
      <c r="E378" s="123">
        <v>68.144800000000004</v>
      </c>
      <c r="F378" s="124">
        <v>5986</v>
      </c>
      <c r="G378" s="125">
        <v>407914.77</v>
      </c>
    </row>
    <row r="379" spans="1:7" s="106" customFormat="1" outlineLevel="3" x14ac:dyDescent="0.25">
      <c r="A379" s="107" t="s">
        <v>679</v>
      </c>
      <c r="B379" s="108"/>
      <c r="C379" s="114" t="s">
        <v>132</v>
      </c>
      <c r="D379" s="115"/>
      <c r="E379" s="116"/>
      <c r="F379" s="117">
        <v>296</v>
      </c>
      <c r="G379" s="118">
        <v>24479</v>
      </c>
    </row>
    <row r="380" spans="1:7" s="106" customFormat="1" outlineLevel="3" x14ac:dyDescent="0.25">
      <c r="A380" s="107"/>
      <c r="B380" s="108"/>
      <c r="C380" s="109" t="s">
        <v>133</v>
      </c>
      <c r="D380" s="110"/>
      <c r="E380" s="111"/>
      <c r="F380" s="119">
        <v>99</v>
      </c>
      <c r="G380" s="113">
        <v>8187</v>
      </c>
    </row>
    <row r="381" spans="1:7" s="106" customFormat="1" ht="24" outlineLevel="2" x14ac:dyDescent="0.25">
      <c r="A381" s="120" t="s">
        <v>680</v>
      </c>
      <c r="B381" s="121" t="s">
        <v>1006</v>
      </c>
      <c r="C381" s="122" t="s">
        <v>1007</v>
      </c>
      <c r="D381" s="121" t="s">
        <v>152</v>
      </c>
      <c r="E381" s="123">
        <v>0.85180999999999996</v>
      </c>
      <c r="F381" s="124">
        <v>15007</v>
      </c>
      <c r="G381" s="125">
        <v>12783.11</v>
      </c>
    </row>
    <row r="382" spans="1:7" s="106" customFormat="1" outlineLevel="2" x14ac:dyDescent="0.25">
      <c r="A382" s="126"/>
      <c r="B382" s="127"/>
      <c r="C382" s="128" t="s">
        <v>153</v>
      </c>
      <c r="D382" s="129" t="s">
        <v>137</v>
      </c>
      <c r="E382" s="130">
        <v>0.85180999999999996</v>
      </c>
      <c r="F382" s="131">
        <v>4701</v>
      </c>
      <c r="G382" s="132">
        <v>4004.36</v>
      </c>
    </row>
    <row r="383" spans="1:7" s="106" customFormat="1" outlineLevel="2" x14ac:dyDescent="0.25">
      <c r="A383" s="120" t="s">
        <v>681</v>
      </c>
      <c r="B383" s="121" t="s">
        <v>1083</v>
      </c>
      <c r="C383" s="122" t="s">
        <v>1084</v>
      </c>
      <c r="D383" s="121" t="s">
        <v>152</v>
      </c>
      <c r="E383" s="123">
        <v>3.3135409</v>
      </c>
      <c r="F383" s="124">
        <v>67</v>
      </c>
      <c r="G383" s="125">
        <v>222.01</v>
      </c>
    </row>
    <row r="384" spans="1:7" s="106" customFormat="1" outlineLevel="2" x14ac:dyDescent="0.25">
      <c r="A384" s="120" t="s">
        <v>1333</v>
      </c>
      <c r="B384" s="121" t="s">
        <v>1314</v>
      </c>
      <c r="C384" s="122" t="s">
        <v>1315</v>
      </c>
      <c r="D384" s="121" t="s">
        <v>152</v>
      </c>
      <c r="E384" s="123">
        <v>0.43442310000000001</v>
      </c>
      <c r="F384" s="124">
        <v>7745</v>
      </c>
      <c r="G384" s="125">
        <v>3364.61</v>
      </c>
    </row>
    <row r="385" spans="1:7" s="106" customFormat="1" outlineLevel="2" x14ac:dyDescent="0.25">
      <c r="A385" s="126"/>
      <c r="B385" s="127"/>
      <c r="C385" s="128" t="s">
        <v>153</v>
      </c>
      <c r="D385" s="129" t="s">
        <v>137</v>
      </c>
      <c r="E385" s="130">
        <v>0.43442310000000001</v>
      </c>
      <c r="F385" s="131">
        <v>3291</v>
      </c>
      <c r="G385" s="132">
        <v>1429.69</v>
      </c>
    </row>
    <row r="386" spans="1:7" s="106" customFormat="1" outlineLevel="2" x14ac:dyDescent="0.25">
      <c r="A386" s="120" t="s">
        <v>1334</v>
      </c>
      <c r="B386" s="121" t="s">
        <v>236</v>
      </c>
      <c r="C386" s="122" t="s">
        <v>237</v>
      </c>
      <c r="D386" s="121" t="s">
        <v>152</v>
      </c>
      <c r="E386" s="123">
        <v>0.85180999999999996</v>
      </c>
      <c r="F386" s="124">
        <v>9446</v>
      </c>
      <c r="G386" s="125">
        <v>8046.2</v>
      </c>
    </row>
    <row r="387" spans="1:7" s="106" customFormat="1" outlineLevel="2" x14ac:dyDescent="0.25">
      <c r="A387" s="126"/>
      <c r="B387" s="127"/>
      <c r="C387" s="128" t="s">
        <v>153</v>
      </c>
      <c r="D387" s="129" t="s">
        <v>137</v>
      </c>
      <c r="E387" s="130">
        <v>0.85180999999999996</v>
      </c>
      <c r="F387" s="131">
        <v>3291</v>
      </c>
      <c r="G387" s="132">
        <v>2803.31</v>
      </c>
    </row>
    <row r="388" spans="1:7" s="106" customFormat="1" outlineLevel="3" x14ac:dyDescent="0.25">
      <c r="A388" s="107" t="s">
        <v>682</v>
      </c>
      <c r="B388" s="108"/>
      <c r="C388" s="114" t="s">
        <v>134</v>
      </c>
      <c r="D388" s="115"/>
      <c r="E388" s="116"/>
      <c r="F388" s="117">
        <v>40</v>
      </c>
      <c r="G388" s="118">
        <v>3308</v>
      </c>
    </row>
    <row r="389" spans="1:7" s="106" customFormat="1" ht="13.5" outlineLevel="2" x14ac:dyDescent="0.25">
      <c r="A389" s="120" t="s">
        <v>683</v>
      </c>
      <c r="B389" s="121" t="s">
        <v>1319</v>
      </c>
      <c r="C389" s="122" t="s">
        <v>1320</v>
      </c>
      <c r="D389" s="121" t="s">
        <v>242</v>
      </c>
      <c r="E389" s="123">
        <v>0.38868999999999998</v>
      </c>
      <c r="F389" s="124">
        <v>6580</v>
      </c>
      <c r="G389" s="125">
        <v>2557.58</v>
      </c>
    </row>
    <row r="390" spans="1:7" s="106" customFormat="1" ht="13.5" outlineLevel="2" x14ac:dyDescent="0.25">
      <c r="A390" s="120" t="s">
        <v>684</v>
      </c>
      <c r="B390" s="121" t="s">
        <v>1322</v>
      </c>
      <c r="C390" s="122" t="s">
        <v>1323</v>
      </c>
      <c r="D390" s="121" t="s">
        <v>242</v>
      </c>
      <c r="E390" s="123">
        <v>0.44657999999999998</v>
      </c>
      <c r="F390" s="124">
        <v>478</v>
      </c>
      <c r="G390" s="125">
        <v>213.47</v>
      </c>
    </row>
    <row r="391" spans="1:7" s="106" customFormat="1" outlineLevel="2" x14ac:dyDescent="0.25">
      <c r="A391" s="120" t="s">
        <v>1335</v>
      </c>
      <c r="B391" s="121" t="s">
        <v>1325</v>
      </c>
      <c r="C391" s="122" t="s">
        <v>1326</v>
      </c>
      <c r="D391" s="121" t="s">
        <v>215</v>
      </c>
      <c r="E391" s="123">
        <v>1.6500000000000001E-5</v>
      </c>
      <c r="F391" s="124">
        <v>652682</v>
      </c>
      <c r="G391" s="125">
        <v>10.8</v>
      </c>
    </row>
    <row r="392" spans="1:7" s="106" customFormat="1" outlineLevel="2" x14ac:dyDescent="0.25">
      <c r="A392" s="120" t="s">
        <v>1336</v>
      </c>
      <c r="B392" s="121" t="s">
        <v>1328</v>
      </c>
      <c r="C392" s="122" t="s">
        <v>1329</v>
      </c>
      <c r="D392" s="121" t="s">
        <v>256</v>
      </c>
      <c r="E392" s="123">
        <v>0.17366999999999999</v>
      </c>
      <c r="F392" s="124">
        <v>2186</v>
      </c>
      <c r="G392" s="125">
        <v>379.64</v>
      </c>
    </row>
    <row r="393" spans="1:7" s="106" customFormat="1" ht="13.5" outlineLevel="2" x14ac:dyDescent="0.25">
      <c r="A393" s="120" t="s">
        <v>1337</v>
      </c>
      <c r="B393" s="121" t="s">
        <v>251</v>
      </c>
      <c r="C393" s="122" t="s">
        <v>252</v>
      </c>
      <c r="D393" s="121" t="s">
        <v>242</v>
      </c>
      <c r="E393" s="123">
        <v>0.66986999999999997</v>
      </c>
      <c r="F393" s="124">
        <v>113</v>
      </c>
      <c r="G393" s="125">
        <v>75.7</v>
      </c>
    </row>
    <row r="394" spans="1:7" s="106" customFormat="1" ht="22.5" x14ac:dyDescent="0.25">
      <c r="A394" s="99" t="s">
        <v>688</v>
      </c>
      <c r="B394" s="100" t="s">
        <v>1338</v>
      </c>
      <c r="C394" s="101" t="s">
        <v>1339</v>
      </c>
      <c r="D394" s="102" t="s">
        <v>190</v>
      </c>
      <c r="E394" s="133">
        <v>17</v>
      </c>
      <c r="F394" s="143">
        <v>7536.78</v>
      </c>
      <c r="G394" s="105">
        <v>128125</v>
      </c>
    </row>
    <row r="395" spans="1:7" s="106" customFormat="1" ht="22.5" x14ac:dyDescent="0.25">
      <c r="A395" s="99" t="s">
        <v>697</v>
      </c>
      <c r="B395" s="100" t="s">
        <v>1338</v>
      </c>
      <c r="C395" s="101" t="s">
        <v>1340</v>
      </c>
      <c r="D395" s="102" t="s">
        <v>190</v>
      </c>
      <c r="E395" s="103">
        <v>5.4</v>
      </c>
      <c r="F395" s="143">
        <v>6562.68</v>
      </c>
      <c r="G395" s="105">
        <v>35438</v>
      </c>
    </row>
    <row r="396" spans="1:7" s="106" customFormat="1" ht="22.5" x14ac:dyDescent="0.25">
      <c r="A396" s="99" t="s">
        <v>720</v>
      </c>
      <c r="B396" s="100" t="s">
        <v>1338</v>
      </c>
      <c r="C396" s="101" t="s">
        <v>1341</v>
      </c>
      <c r="D396" s="102" t="s">
        <v>190</v>
      </c>
      <c r="E396" s="103">
        <v>7.3</v>
      </c>
      <c r="F396" s="143">
        <v>5424.36</v>
      </c>
      <c r="G396" s="105">
        <v>39598</v>
      </c>
    </row>
    <row r="397" spans="1:7" s="106" customFormat="1" ht="22.5" x14ac:dyDescent="0.25">
      <c r="A397" s="99" t="s">
        <v>732</v>
      </c>
      <c r="B397" s="100" t="s">
        <v>1338</v>
      </c>
      <c r="C397" s="101" t="s">
        <v>1342</v>
      </c>
      <c r="D397" s="102" t="s">
        <v>190</v>
      </c>
      <c r="E397" s="103">
        <v>22.9</v>
      </c>
      <c r="F397" s="143">
        <v>4309.5</v>
      </c>
      <c r="G397" s="105">
        <v>98688</v>
      </c>
    </row>
    <row r="398" spans="1:7" s="106" customFormat="1" ht="22.5" x14ac:dyDescent="0.25">
      <c r="A398" s="99" t="s">
        <v>756</v>
      </c>
      <c r="B398" s="100" t="s">
        <v>1338</v>
      </c>
      <c r="C398" s="101" t="s">
        <v>1343</v>
      </c>
      <c r="D398" s="102" t="s">
        <v>190</v>
      </c>
      <c r="E398" s="103">
        <v>29.6</v>
      </c>
      <c r="F398" s="143">
        <v>3223.2</v>
      </c>
      <c r="G398" s="105">
        <v>95407</v>
      </c>
    </row>
    <row r="399" spans="1:7" s="106" customFormat="1" ht="22.5" x14ac:dyDescent="0.25">
      <c r="A399" s="99" t="s">
        <v>772</v>
      </c>
      <c r="B399" s="100" t="s">
        <v>1338</v>
      </c>
      <c r="C399" s="101" t="s">
        <v>1344</v>
      </c>
      <c r="D399" s="102" t="s">
        <v>190</v>
      </c>
      <c r="E399" s="103">
        <v>22.9</v>
      </c>
      <c r="F399" s="143">
        <v>2173.62</v>
      </c>
      <c r="G399" s="105">
        <v>49776</v>
      </c>
    </row>
    <row r="400" spans="1:7" s="106" customFormat="1" ht="22.5" x14ac:dyDescent="0.25">
      <c r="A400" s="99" t="s">
        <v>802</v>
      </c>
      <c r="B400" s="100" t="s">
        <v>1345</v>
      </c>
      <c r="C400" s="101" t="s">
        <v>1346</v>
      </c>
      <c r="D400" s="102" t="s">
        <v>1347</v>
      </c>
      <c r="E400" s="133">
        <v>9</v>
      </c>
      <c r="F400" s="104">
        <v>986</v>
      </c>
      <c r="G400" s="105">
        <v>8874</v>
      </c>
    </row>
    <row r="401" spans="1:7" s="20" customFormat="1" x14ac:dyDescent="0.25">
      <c r="A401" s="202"/>
      <c r="B401" s="202"/>
      <c r="C401" s="202"/>
      <c r="D401" s="202"/>
      <c r="E401" s="202"/>
      <c r="F401" s="202"/>
      <c r="G401" s="202"/>
    </row>
    <row r="402" spans="1:7" s="20" customFormat="1" x14ac:dyDescent="0.25">
      <c r="A402" s="74"/>
      <c r="B402" s="164" t="s">
        <v>98</v>
      </c>
      <c r="C402" s="164"/>
      <c r="D402" s="164" t="s">
        <v>848</v>
      </c>
      <c r="E402" s="164"/>
      <c r="F402" s="164"/>
      <c r="G402" s="164"/>
    </row>
    <row r="403" spans="1:7" s="20" customFormat="1" x14ac:dyDescent="0.25">
      <c r="A403" s="147"/>
      <c r="B403" s="147"/>
      <c r="C403" s="148" t="s">
        <v>849</v>
      </c>
      <c r="D403" s="147"/>
      <c r="E403" s="147"/>
      <c r="F403" s="147"/>
      <c r="G403" s="147"/>
    </row>
  </sheetData>
  <mergeCells count="17">
    <mergeCell ref="C31:D31"/>
    <mergeCell ref="C312:D312"/>
    <mergeCell ref="A401:G401"/>
    <mergeCell ref="B402:C402"/>
    <mergeCell ref="D402:G402"/>
    <mergeCell ref="A30:G30"/>
    <mergeCell ref="C2:G2"/>
    <mergeCell ref="C3:G3"/>
    <mergeCell ref="C4:G4"/>
    <mergeCell ref="C5:G5"/>
    <mergeCell ref="D6:G6"/>
    <mergeCell ref="B7:G7"/>
    <mergeCell ref="B8:G8"/>
    <mergeCell ref="B9:G9"/>
    <mergeCell ref="C10:G10"/>
    <mergeCell ref="A17:G17"/>
    <mergeCell ref="A20:G20"/>
  </mergeCells>
  <printOptions horizontalCentered="1"/>
  <pageMargins left="0.39" right="0.39" top="0.59" bottom="0.59" header="0.39" footer="0.39"/>
  <pageSetup paperSize="9" scale="94" fitToHeight="10000" orientation="landscape" horizontalDpi="300" verticalDpi="300" r:id="rId1"/>
  <headerFooter>
    <oddHeader>&amp;L&amp;9Программный комплекс АВС (редакция 2023.12) &amp;C&amp;P&amp;R50010</oddHeader>
    <oddFooter>&amp;CСтраниц -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6"/>
  <sheetViews>
    <sheetView showGridLines="0" view="pageBreakPreview" topLeftCell="A25" zoomScale="60" zoomScaleNormal="100" workbookViewId="0"/>
  </sheetViews>
  <sheetFormatPr defaultRowHeight="12.75" x14ac:dyDescent="0.2"/>
  <cols>
    <col min="1" max="1" width="6.7109375" style="153" customWidth="1"/>
    <col min="2" max="2" width="155.7109375" style="153" customWidth="1"/>
    <col min="3" max="256" width="9.140625" style="153"/>
    <col min="257" max="257" width="6.7109375" style="153" customWidth="1"/>
    <col min="258" max="258" width="155.7109375" style="153" customWidth="1"/>
    <col min="259" max="512" width="9.140625" style="153"/>
    <col min="513" max="513" width="6.7109375" style="153" customWidth="1"/>
    <col min="514" max="514" width="155.7109375" style="153" customWidth="1"/>
    <col min="515" max="768" width="9.140625" style="153"/>
    <col min="769" max="769" width="6.7109375" style="153" customWidth="1"/>
    <col min="770" max="770" width="155.7109375" style="153" customWidth="1"/>
    <col min="771" max="1024" width="9.140625" style="153"/>
    <col min="1025" max="1025" width="6.7109375" style="153" customWidth="1"/>
    <col min="1026" max="1026" width="155.7109375" style="153" customWidth="1"/>
    <col min="1027" max="1280" width="9.140625" style="153"/>
    <col min="1281" max="1281" width="6.7109375" style="153" customWidth="1"/>
    <col min="1282" max="1282" width="155.7109375" style="153" customWidth="1"/>
    <col min="1283" max="1536" width="9.140625" style="153"/>
    <col min="1537" max="1537" width="6.7109375" style="153" customWidth="1"/>
    <col min="1538" max="1538" width="155.7109375" style="153" customWidth="1"/>
    <col min="1539" max="1792" width="9.140625" style="153"/>
    <col min="1793" max="1793" width="6.7109375" style="153" customWidth="1"/>
    <col min="1794" max="1794" width="155.7109375" style="153" customWidth="1"/>
    <col min="1795" max="2048" width="9.140625" style="153"/>
    <col min="2049" max="2049" width="6.7109375" style="153" customWidth="1"/>
    <col min="2050" max="2050" width="155.7109375" style="153" customWidth="1"/>
    <col min="2051" max="2304" width="9.140625" style="153"/>
    <col min="2305" max="2305" width="6.7109375" style="153" customWidth="1"/>
    <col min="2306" max="2306" width="155.7109375" style="153" customWidth="1"/>
    <col min="2307" max="2560" width="9.140625" style="153"/>
    <col min="2561" max="2561" width="6.7109375" style="153" customWidth="1"/>
    <col min="2562" max="2562" width="155.7109375" style="153" customWidth="1"/>
    <col min="2563" max="2816" width="9.140625" style="153"/>
    <col min="2817" max="2817" width="6.7109375" style="153" customWidth="1"/>
    <col min="2818" max="2818" width="155.7109375" style="153" customWidth="1"/>
    <col min="2819" max="3072" width="9.140625" style="153"/>
    <col min="3073" max="3073" width="6.7109375" style="153" customWidth="1"/>
    <col min="3074" max="3074" width="155.7109375" style="153" customWidth="1"/>
    <col min="3075" max="3328" width="9.140625" style="153"/>
    <col min="3329" max="3329" width="6.7109375" style="153" customWidth="1"/>
    <col min="3330" max="3330" width="155.7109375" style="153" customWidth="1"/>
    <col min="3331" max="3584" width="9.140625" style="153"/>
    <col min="3585" max="3585" width="6.7109375" style="153" customWidth="1"/>
    <col min="3586" max="3586" width="155.7109375" style="153" customWidth="1"/>
    <col min="3587" max="3840" width="9.140625" style="153"/>
    <col min="3841" max="3841" width="6.7109375" style="153" customWidth="1"/>
    <col min="3842" max="3842" width="155.7109375" style="153" customWidth="1"/>
    <col min="3843" max="4096" width="9.140625" style="153"/>
    <col min="4097" max="4097" width="6.7109375" style="153" customWidth="1"/>
    <col min="4098" max="4098" width="155.7109375" style="153" customWidth="1"/>
    <col min="4099" max="4352" width="9.140625" style="153"/>
    <col min="4353" max="4353" width="6.7109375" style="153" customWidth="1"/>
    <col min="4354" max="4354" width="155.7109375" style="153" customWidth="1"/>
    <col min="4355" max="4608" width="9.140625" style="153"/>
    <col min="4609" max="4609" width="6.7109375" style="153" customWidth="1"/>
    <col min="4610" max="4610" width="155.7109375" style="153" customWidth="1"/>
    <col min="4611" max="4864" width="9.140625" style="153"/>
    <col min="4865" max="4865" width="6.7109375" style="153" customWidth="1"/>
    <col min="4866" max="4866" width="155.7109375" style="153" customWidth="1"/>
    <col min="4867" max="5120" width="9.140625" style="153"/>
    <col min="5121" max="5121" width="6.7109375" style="153" customWidth="1"/>
    <col min="5122" max="5122" width="155.7109375" style="153" customWidth="1"/>
    <col min="5123" max="5376" width="9.140625" style="153"/>
    <col min="5377" max="5377" width="6.7109375" style="153" customWidth="1"/>
    <col min="5378" max="5378" width="155.7109375" style="153" customWidth="1"/>
    <col min="5379" max="5632" width="9.140625" style="153"/>
    <col min="5633" max="5633" width="6.7109375" style="153" customWidth="1"/>
    <col min="5634" max="5634" width="155.7109375" style="153" customWidth="1"/>
    <col min="5635" max="5888" width="9.140625" style="153"/>
    <col min="5889" max="5889" width="6.7109375" style="153" customWidth="1"/>
    <col min="5890" max="5890" width="155.7109375" style="153" customWidth="1"/>
    <col min="5891" max="6144" width="9.140625" style="153"/>
    <col min="6145" max="6145" width="6.7109375" style="153" customWidth="1"/>
    <col min="6146" max="6146" width="155.7109375" style="153" customWidth="1"/>
    <col min="6147" max="6400" width="9.140625" style="153"/>
    <col min="6401" max="6401" width="6.7109375" style="153" customWidth="1"/>
    <col min="6402" max="6402" width="155.7109375" style="153" customWidth="1"/>
    <col min="6403" max="6656" width="9.140625" style="153"/>
    <col min="6657" max="6657" width="6.7109375" style="153" customWidth="1"/>
    <col min="6658" max="6658" width="155.7109375" style="153" customWidth="1"/>
    <col min="6659" max="6912" width="9.140625" style="153"/>
    <col min="6913" max="6913" width="6.7109375" style="153" customWidth="1"/>
    <col min="6914" max="6914" width="155.7109375" style="153" customWidth="1"/>
    <col min="6915" max="7168" width="9.140625" style="153"/>
    <col min="7169" max="7169" width="6.7109375" style="153" customWidth="1"/>
    <col min="7170" max="7170" width="155.7109375" style="153" customWidth="1"/>
    <col min="7171" max="7424" width="9.140625" style="153"/>
    <col min="7425" max="7425" width="6.7109375" style="153" customWidth="1"/>
    <col min="7426" max="7426" width="155.7109375" style="153" customWidth="1"/>
    <col min="7427" max="7680" width="9.140625" style="153"/>
    <col min="7681" max="7681" width="6.7109375" style="153" customWidth="1"/>
    <col min="7682" max="7682" width="155.7109375" style="153" customWidth="1"/>
    <col min="7683" max="7936" width="9.140625" style="153"/>
    <col min="7937" max="7937" width="6.7109375" style="153" customWidth="1"/>
    <col min="7938" max="7938" width="155.7109375" style="153" customWidth="1"/>
    <col min="7939" max="8192" width="9.140625" style="153"/>
    <col min="8193" max="8193" width="6.7109375" style="153" customWidth="1"/>
    <col min="8194" max="8194" width="155.7109375" style="153" customWidth="1"/>
    <col min="8195" max="8448" width="9.140625" style="153"/>
    <col min="8449" max="8449" width="6.7109375" style="153" customWidth="1"/>
    <col min="8450" max="8450" width="155.7109375" style="153" customWidth="1"/>
    <col min="8451" max="8704" width="9.140625" style="153"/>
    <col min="8705" max="8705" width="6.7109375" style="153" customWidth="1"/>
    <col min="8706" max="8706" width="155.7109375" style="153" customWidth="1"/>
    <col min="8707" max="8960" width="9.140625" style="153"/>
    <col min="8961" max="8961" width="6.7109375" style="153" customWidth="1"/>
    <col min="8962" max="8962" width="155.7109375" style="153" customWidth="1"/>
    <col min="8963" max="9216" width="9.140625" style="153"/>
    <col min="9217" max="9217" width="6.7109375" style="153" customWidth="1"/>
    <col min="9218" max="9218" width="155.7109375" style="153" customWidth="1"/>
    <col min="9219" max="9472" width="9.140625" style="153"/>
    <col min="9473" max="9473" width="6.7109375" style="153" customWidth="1"/>
    <col min="9474" max="9474" width="155.7109375" style="153" customWidth="1"/>
    <col min="9475" max="9728" width="9.140625" style="153"/>
    <col min="9729" max="9729" width="6.7109375" style="153" customWidth="1"/>
    <col min="9730" max="9730" width="155.7109375" style="153" customWidth="1"/>
    <col min="9731" max="9984" width="9.140625" style="153"/>
    <col min="9985" max="9985" width="6.7109375" style="153" customWidth="1"/>
    <col min="9986" max="9986" width="155.7109375" style="153" customWidth="1"/>
    <col min="9987" max="10240" width="9.140625" style="153"/>
    <col min="10241" max="10241" width="6.7109375" style="153" customWidth="1"/>
    <col min="10242" max="10242" width="155.7109375" style="153" customWidth="1"/>
    <col min="10243" max="10496" width="9.140625" style="153"/>
    <col min="10497" max="10497" width="6.7109375" style="153" customWidth="1"/>
    <col min="10498" max="10498" width="155.7109375" style="153" customWidth="1"/>
    <col min="10499" max="10752" width="9.140625" style="153"/>
    <col min="10753" max="10753" width="6.7109375" style="153" customWidth="1"/>
    <col min="10754" max="10754" width="155.7109375" style="153" customWidth="1"/>
    <col min="10755" max="11008" width="9.140625" style="153"/>
    <col min="11009" max="11009" width="6.7109375" style="153" customWidth="1"/>
    <col min="11010" max="11010" width="155.7109375" style="153" customWidth="1"/>
    <col min="11011" max="11264" width="9.140625" style="153"/>
    <col min="11265" max="11265" width="6.7109375" style="153" customWidth="1"/>
    <col min="11266" max="11266" width="155.7109375" style="153" customWidth="1"/>
    <col min="11267" max="11520" width="9.140625" style="153"/>
    <col min="11521" max="11521" width="6.7109375" style="153" customWidth="1"/>
    <col min="11522" max="11522" width="155.7109375" style="153" customWidth="1"/>
    <col min="11523" max="11776" width="9.140625" style="153"/>
    <col min="11777" max="11777" width="6.7109375" style="153" customWidth="1"/>
    <col min="11778" max="11778" width="155.7109375" style="153" customWidth="1"/>
    <col min="11779" max="12032" width="9.140625" style="153"/>
    <col min="12033" max="12033" width="6.7109375" style="153" customWidth="1"/>
    <col min="12034" max="12034" width="155.7109375" style="153" customWidth="1"/>
    <col min="12035" max="12288" width="9.140625" style="153"/>
    <col min="12289" max="12289" width="6.7109375" style="153" customWidth="1"/>
    <col min="12290" max="12290" width="155.7109375" style="153" customWidth="1"/>
    <col min="12291" max="12544" width="9.140625" style="153"/>
    <col min="12545" max="12545" width="6.7109375" style="153" customWidth="1"/>
    <col min="12546" max="12546" width="155.7109375" style="153" customWidth="1"/>
    <col min="12547" max="12800" width="9.140625" style="153"/>
    <col min="12801" max="12801" width="6.7109375" style="153" customWidth="1"/>
    <col min="12802" max="12802" width="155.7109375" style="153" customWidth="1"/>
    <col min="12803" max="13056" width="9.140625" style="153"/>
    <col min="13057" max="13057" width="6.7109375" style="153" customWidth="1"/>
    <col min="13058" max="13058" width="155.7109375" style="153" customWidth="1"/>
    <col min="13059" max="13312" width="9.140625" style="153"/>
    <col min="13313" max="13313" width="6.7109375" style="153" customWidth="1"/>
    <col min="13314" max="13314" width="155.7109375" style="153" customWidth="1"/>
    <col min="13315" max="13568" width="9.140625" style="153"/>
    <col min="13569" max="13569" width="6.7109375" style="153" customWidth="1"/>
    <col min="13570" max="13570" width="155.7109375" style="153" customWidth="1"/>
    <col min="13571" max="13824" width="9.140625" style="153"/>
    <col min="13825" max="13825" width="6.7109375" style="153" customWidth="1"/>
    <col min="13826" max="13826" width="155.7109375" style="153" customWidth="1"/>
    <col min="13827" max="14080" width="9.140625" style="153"/>
    <col min="14081" max="14081" width="6.7109375" style="153" customWidth="1"/>
    <col min="14082" max="14082" width="155.7109375" style="153" customWidth="1"/>
    <col min="14083" max="14336" width="9.140625" style="153"/>
    <col min="14337" max="14337" width="6.7109375" style="153" customWidth="1"/>
    <col min="14338" max="14338" width="155.7109375" style="153" customWidth="1"/>
    <col min="14339" max="14592" width="9.140625" style="153"/>
    <col min="14593" max="14593" width="6.7109375" style="153" customWidth="1"/>
    <col min="14594" max="14594" width="155.7109375" style="153" customWidth="1"/>
    <col min="14595" max="14848" width="9.140625" style="153"/>
    <col min="14849" max="14849" width="6.7109375" style="153" customWidth="1"/>
    <col min="14850" max="14850" width="155.7109375" style="153" customWidth="1"/>
    <col min="14851" max="15104" width="9.140625" style="153"/>
    <col min="15105" max="15105" width="6.7109375" style="153" customWidth="1"/>
    <col min="15106" max="15106" width="155.7109375" style="153" customWidth="1"/>
    <col min="15107" max="15360" width="9.140625" style="153"/>
    <col min="15361" max="15361" width="6.7109375" style="153" customWidth="1"/>
    <col min="15362" max="15362" width="155.7109375" style="153" customWidth="1"/>
    <col min="15363" max="15616" width="9.140625" style="153"/>
    <col min="15617" max="15617" width="6.7109375" style="153" customWidth="1"/>
    <col min="15618" max="15618" width="155.7109375" style="153" customWidth="1"/>
    <col min="15619" max="15872" width="9.140625" style="153"/>
    <col min="15873" max="15873" width="6.7109375" style="153" customWidth="1"/>
    <col min="15874" max="15874" width="155.7109375" style="153" customWidth="1"/>
    <col min="15875" max="16128" width="9.140625" style="153"/>
    <col min="16129" max="16129" width="6.7109375" style="153" customWidth="1"/>
    <col min="16130" max="16130" width="155.7109375" style="153" customWidth="1"/>
    <col min="16131" max="16384" width="9.140625" style="153"/>
  </cols>
  <sheetData>
    <row r="1" spans="1:2" s="149" customFormat="1" ht="15.75" x14ac:dyDescent="0.2">
      <c r="B1" s="150" t="s">
        <v>1348</v>
      </c>
    </row>
    <row r="2" spans="1:2" x14ac:dyDescent="0.2">
      <c r="A2" s="151" t="s">
        <v>851</v>
      </c>
      <c r="B2" s="152" t="s">
        <v>852</v>
      </c>
    </row>
    <row r="3" spans="1:2" x14ac:dyDescent="0.2">
      <c r="A3" s="203"/>
      <c r="B3" s="204"/>
    </row>
    <row r="4" spans="1:2" ht="13.5" x14ac:dyDescent="0.2">
      <c r="A4" s="154" t="s">
        <v>13</v>
      </c>
      <c r="B4" s="155" t="s">
        <v>1349</v>
      </c>
    </row>
    <row r="5" spans="1:2" ht="27" x14ac:dyDescent="0.2">
      <c r="A5" s="154" t="s">
        <v>17</v>
      </c>
      <c r="B5" s="155" t="s">
        <v>1350</v>
      </c>
    </row>
    <row r="6" spans="1:2" ht="27" x14ac:dyDescent="0.2">
      <c r="A6" s="154" t="s">
        <v>23</v>
      </c>
      <c r="B6" s="155" t="s">
        <v>855</v>
      </c>
    </row>
    <row r="7" spans="1:2" ht="13.5" x14ac:dyDescent="0.2">
      <c r="A7" s="154" t="s">
        <v>26</v>
      </c>
      <c r="B7" s="155" t="s">
        <v>1351</v>
      </c>
    </row>
    <row r="8" spans="1:2" ht="13.5" x14ac:dyDescent="0.2">
      <c r="A8" s="154" t="s">
        <v>29</v>
      </c>
      <c r="B8" s="155" t="s">
        <v>1352</v>
      </c>
    </row>
    <row r="9" spans="1:2" ht="13.5" x14ac:dyDescent="0.2">
      <c r="A9" s="154" t="s">
        <v>30</v>
      </c>
      <c r="B9" s="155" t="s">
        <v>1353</v>
      </c>
    </row>
    <row r="10" spans="1:2" ht="13.5" x14ac:dyDescent="0.2">
      <c r="A10" s="154" t="s">
        <v>33</v>
      </c>
      <c r="B10" s="155" t="s">
        <v>1354</v>
      </c>
    </row>
    <row r="11" spans="1:2" ht="40.5" x14ac:dyDescent="0.2">
      <c r="A11" s="154" t="s">
        <v>34</v>
      </c>
      <c r="B11" s="155" t="s">
        <v>1355</v>
      </c>
    </row>
    <row r="12" spans="1:2" ht="13.5" x14ac:dyDescent="0.2">
      <c r="A12" s="154" t="s">
        <v>37</v>
      </c>
      <c r="B12" s="155" t="s">
        <v>1356</v>
      </c>
    </row>
    <row r="13" spans="1:2" ht="27" x14ac:dyDescent="0.2">
      <c r="A13" s="154" t="s">
        <v>38</v>
      </c>
      <c r="B13" s="155" t="s">
        <v>1357</v>
      </c>
    </row>
    <row r="14" spans="1:2" ht="13.5" x14ac:dyDescent="0.2">
      <c r="A14" s="154" t="s">
        <v>41</v>
      </c>
      <c r="B14" s="155" t="s">
        <v>1358</v>
      </c>
    </row>
    <row r="15" spans="1:2" ht="27" x14ac:dyDescent="0.2">
      <c r="A15" s="154" t="s">
        <v>42</v>
      </c>
      <c r="B15" s="155" t="s">
        <v>1359</v>
      </c>
    </row>
    <row r="16" spans="1:2" ht="27" x14ac:dyDescent="0.2">
      <c r="A16" s="154" t="s">
        <v>45</v>
      </c>
      <c r="B16" s="155" t="s">
        <v>1360</v>
      </c>
    </row>
    <row r="17" spans="1:2" ht="13.5" x14ac:dyDescent="0.2">
      <c r="A17" s="154" t="s">
        <v>46</v>
      </c>
      <c r="B17" s="155" t="s">
        <v>1361</v>
      </c>
    </row>
    <row r="18" spans="1:2" ht="29.25" x14ac:dyDescent="0.2">
      <c r="A18" s="154" t="s">
        <v>49</v>
      </c>
      <c r="B18" s="155" t="s">
        <v>1362</v>
      </c>
    </row>
    <row r="19" spans="1:2" ht="29.25" x14ac:dyDescent="0.2">
      <c r="A19" s="154" t="s">
        <v>50</v>
      </c>
      <c r="B19" s="155" t="s">
        <v>1363</v>
      </c>
    </row>
    <row r="20" spans="1:2" ht="29.25" x14ac:dyDescent="0.2">
      <c r="A20" s="154" t="s">
        <v>53</v>
      </c>
      <c r="B20" s="155" t="s">
        <v>1364</v>
      </c>
    </row>
    <row r="21" spans="1:2" ht="29.25" x14ac:dyDescent="0.2">
      <c r="A21" s="154" t="s">
        <v>54</v>
      </c>
      <c r="B21" s="155" t="s">
        <v>1365</v>
      </c>
    </row>
    <row r="22" spans="1:2" ht="13.5" x14ac:dyDescent="0.2">
      <c r="A22" s="154" t="s">
        <v>57</v>
      </c>
      <c r="B22" s="155" t="s">
        <v>1366</v>
      </c>
    </row>
    <row r="23" spans="1:2" ht="15.75" x14ac:dyDescent="0.2">
      <c r="A23" s="154" t="s">
        <v>391</v>
      </c>
      <c r="B23" s="155" t="s">
        <v>1367</v>
      </c>
    </row>
    <row r="24" spans="1:2" ht="15.75" x14ac:dyDescent="0.2">
      <c r="A24" s="154" t="s">
        <v>394</v>
      </c>
      <c r="B24" s="155" t="s">
        <v>1368</v>
      </c>
    </row>
    <row r="25" spans="1:2" ht="15.75" x14ac:dyDescent="0.2">
      <c r="A25" s="154" t="s">
        <v>398</v>
      </c>
      <c r="B25" s="155" t="s">
        <v>1369</v>
      </c>
    </row>
    <row r="26" spans="1:2" ht="15.75" x14ac:dyDescent="0.2">
      <c r="A26" s="154" t="s">
        <v>458</v>
      </c>
      <c r="B26" s="155" t="s">
        <v>1370</v>
      </c>
    </row>
    <row r="27" spans="1:2" ht="15.75" x14ac:dyDescent="0.2">
      <c r="A27" s="154" t="s">
        <v>477</v>
      </c>
      <c r="B27" s="155" t="s">
        <v>1371</v>
      </c>
    </row>
    <row r="28" spans="1:2" ht="15.75" x14ac:dyDescent="0.2">
      <c r="A28" s="154" t="s">
        <v>503</v>
      </c>
      <c r="B28" s="155" t="s">
        <v>1372</v>
      </c>
    </row>
    <row r="29" spans="1:2" ht="27" x14ac:dyDescent="0.2">
      <c r="A29" s="154" t="s">
        <v>516</v>
      </c>
      <c r="B29" s="155" t="s">
        <v>1373</v>
      </c>
    </row>
    <row r="30" spans="1:2" ht="13.5" x14ac:dyDescent="0.2">
      <c r="A30" s="154" t="s">
        <v>519</v>
      </c>
      <c r="B30" s="155" t="s">
        <v>1374</v>
      </c>
    </row>
    <row r="31" spans="1:2" ht="13.5" x14ac:dyDescent="0.2">
      <c r="A31" s="154" t="s">
        <v>521</v>
      </c>
      <c r="B31" s="155" t="s">
        <v>1375</v>
      </c>
    </row>
    <row r="32" spans="1:2" ht="13.5" x14ac:dyDescent="0.2">
      <c r="A32" s="154" t="s">
        <v>532</v>
      </c>
      <c r="B32" s="155" t="s">
        <v>1376</v>
      </c>
    </row>
    <row r="33" spans="1:2" ht="13.5" x14ac:dyDescent="0.2">
      <c r="A33" s="154" t="s">
        <v>535</v>
      </c>
      <c r="B33" s="155" t="s">
        <v>1377</v>
      </c>
    </row>
    <row r="34" spans="1:2" ht="42.75" x14ac:dyDescent="0.2">
      <c r="A34" s="154" t="s">
        <v>537</v>
      </c>
      <c r="B34" s="155" t="s">
        <v>1378</v>
      </c>
    </row>
    <row r="35" spans="1:2" ht="15.75" x14ac:dyDescent="0.2">
      <c r="A35" s="154" t="s">
        <v>540</v>
      </c>
      <c r="B35" s="155" t="s">
        <v>1379</v>
      </c>
    </row>
    <row r="36" spans="1:2" ht="13.5" x14ac:dyDescent="0.2">
      <c r="A36" s="154" t="s">
        <v>542</v>
      </c>
      <c r="B36" s="155" t="s">
        <v>1380</v>
      </c>
    </row>
    <row r="37" spans="1:2" ht="27" x14ac:dyDescent="0.2">
      <c r="A37" s="154" t="s">
        <v>544</v>
      </c>
      <c r="B37" s="155" t="s">
        <v>1381</v>
      </c>
    </row>
    <row r="38" spans="1:2" ht="13.5" x14ac:dyDescent="0.2">
      <c r="A38" s="154" t="s">
        <v>546</v>
      </c>
      <c r="B38" s="155" t="s">
        <v>1382</v>
      </c>
    </row>
    <row r="39" spans="1:2" ht="13.5" x14ac:dyDescent="0.2">
      <c r="A39" s="154" t="s">
        <v>548</v>
      </c>
      <c r="B39" s="155" t="s">
        <v>1383</v>
      </c>
    </row>
    <row r="40" spans="1:2" ht="13.5" x14ac:dyDescent="0.2">
      <c r="A40" s="154" t="s">
        <v>550</v>
      </c>
      <c r="B40" s="155" t="s">
        <v>1384</v>
      </c>
    </row>
    <row r="41" spans="1:2" ht="13.5" x14ac:dyDescent="0.2">
      <c r="A41" s="154" t="s">
        <v>557</v>
      </c>
      <c r="B41" s="155" t="s">
        <v>1385</v>
      </c>
    </row>
    <row r="42" spans="1:2" ht="13.5" x14ac:dyDescent="0.2">
      <c r="A42" s="154" t="s">
        <v>559</v>
      </c>
      <c r="B42" s="155" t="s">
        <v>1386</v>
      </c>
    </row>
    <row r="43" spans="1:2" ht="13.5" x14ac:dyDescent="0.2">
      <c r="A43" s="154" t="s">
        <v>561</v>
      </c>
      <c r="B43" s="155" t="s">
        <v>1387</v>
      </c>
    </row>
    <row r="44" spans="1:2" ht="13.5" x14ac:dyDescent="0.2">
      <c r="A44" s="154" t="s">
        <v>563</v>
      </c>
      <c r="B44" s="155" t="s">
        <v>1388</v>
      </c>
    </row>
    <row r="45" spans="1:2" ht="15.75" x14ac:dyDescent="0.2">
      <c r="A45" s="154" t="s">
        <v>578</v>
      </c>
      <c r="B45" s="155" t="s">
        <v>1389</v>
      </c>
    </row>
    <row r="46" spans="1:2" ht="13.5" x14ac:dyDescent="0.2">
      <c r="A46" s="154" t="s">
        <v>595</v>
      </c>
      <c r="B46" s="155" t="s">
        <v>1390</v>
      </c>
    </row>
    <row r="47" spans="1:2" ht="13.5" x14ac:dyDescent="0.2">
      <c r="A47" s="154" t="s">
        <v>607</v>
      </c>
      <c r="B47" s="155" t="s">
        <v>1391</v>
      </c>
    </row>
    <row r="48" spans="1:2" ht="13.5" x14ac:dyDescent="0.2">
      <c r="A48" s="154" t="s">
        <v>609</v>
      </c>
      <c r="B48" s="155" t="s">
        <v>1392</v>
      </c>
    </row>
    <row r="49" spans="1:2" ht="13.5" x14ac:dyDescent="0.2">
      <c r="A49" s="154" t="s">
        <v>639</v>
      </c>
      <c r="B49" s="155" t="s">
        <v>1393</v>
      </c>
    </row>
    <row r="50" spans="1:2" ht="13.5" x14ac:dyDescent="0.2">
      <c r="A50" s="154" t="s">
        <v>661</v>
      </c>
      <c r="B50" s="155" t="s">
        <v>1394</v>
      </c>
    </row>
    <row r="51" spans="1:2" ht="13.5" x14ac:dyDescent="0.2">
      <c r="A51" s="154" t="s">
        <v>669</v>
      </c>
      <c r="B51" s="155" t="s">
        <v>1395</v>
      </c>
    </row>
    <row r="52" spans="1:2" ht="13.5" x14ac:dyDescent="0.2">
      <c r="A52" s="154" t="s">
        <v>673</v>
      </c>
      <c r="B52" s="155" t="s">
        <v>1396</v>
      </c>
    </row>
    <row r="53" spans="1:2" ht="13.5" x14ac:dyDescent="0.2">
      <c r="A53" s="154" t="s">
        <v>688</v>
      </c>
      <c r="B53" s="155" t="s">
        <v>1397</v>
      </c>
    </row>
    <row r="54" spans="1:2" ht="13.5" x14ac:dyDescent="0.2">
      <c r="A54" s="154" t="s">
        <v>697</v>
      </c>
      <c r="B54" s="155" t="s">
        <v>1398</v>
      </c>
    </row>
    <row r="55" spans="1:2" ht="13.5" x14ac:dyDescent="0.2">
      <c r="A55" s="154" t="s">
        <v>720</v>
      </c>
      <c r="B55" s="155" t="s">
        <v>1399</v>
      </c>
    </row>
    <row r="56" spans="1:2" ht="13.5" x14ac:dyDescent="0.2">
      <c r="A56" s="154" t="s">
        <v>732</v>
      </c>
      <c r="B56" s="155" t="s">
        <v>1400</v>
      </c>
    </row>
    <row r="57" spans="1:2" ht="27" x14ac:dyDescent="0.2">
      <c r="A57" s="154" t="s">
        <v>756</v>
      </c>
      <c r="B57" s="155" t="s">
        <v>1401</v>
      </c>
    </row>
    <row r="58" spans="1:2" ht="27" x14ac:dyDescent="0.2">
      <c r="A58" s="154" t="s">
        <v>772</v>
      </c>
      <c r="B58" s="155" t="s">
        <v>1402</v>
      </c>
    </row>
    <row r="59" spans="1:2" ht="13.5" x14ac:dyDescent="0.2">
      <c r="A59" s="154" t="s">
        <v>802</v>
      </c>
      <c r="B59" s="155" t="s">
        <v>1403</v>
      </c>
    </row>
    <row r="60" spans="1:2" ht="13.5" x14ac:dyDescent="0.2">
      <c r="A60" s="154" t="s">
        <v>803</v>
      </c>
      <c r="B60" s="155" t="s">
        <v>1404</v>
      </c>
    </row>
    <row r="61" spans="1:2" ht="13.5" x14ac:dyDescent="0.2">
      <c r="A61" s="154" t="s">
        <v>833</v>
      </c>
      <c r="B61" s="155" t="s">
        <v>1405</v>
      </c>
    </row>
    <row r="62" spans="1:2" ht="13.5" x14ac:dyDescent="0.2">
      <c r="A62" s="154" t="s">
        <v>844</v>
      </c>
      <c r="B62" s="155" t="s">
        <v>1406</v>
      </c>
    </row>
    <row r="63" spans="1:2" ht="13.5" x14ac:dyDescent="0.2">
      <c r="A63" s="154" t="s">
        <v>845</v>
      </c>
      <c r="B63" s="155" t="s">
        <v>1407</v>
      </c>
    </row>
    <row r="64" spans="1:2" ht="13.5" x14ac:dyDescent="0.2">
      <c r="A64" s="154" t="s">
        <v>913</v>
      </c>
      <c r="B64" s="155" t="s">
        <v>1408</v>
      </c>
    </row>
    <row r="65" spans="1:2" ht="13.5" x14ac:dyDescent="0.2">
      <c r="A65" s="154" t="s">
        <v>915</v>
      </c>
      <c r="B65" s="155" t="s">
        <v>1409</v>
      </c>
    </row>
    <row r="66" spans="1:2" ht="13.5" x14ac:dyDescent="0.2">
      <c r="A66" s="154" t="s">
        <v>917</v>
      </c>
      <c r="B66" s="155" t="s">
        <v>944</v>
      </c>
    </row>
  </sheetData>
  <mergeCells count="1">
    <mergeCell ref="A3:B3"/>
  </mergeCells>
  <pageMargins left="0.59" right="0.47" top="0.79" bottom="0.79" header="0.47" footer="0.47"/>
  <pageSetup paperSize="9" scale="83" fitToHeight="10000" orientation="landscape" horizontalDpi="300" verticalDpi="300" r:id="rId1"/>
  <headerFooter>
    <oddHeader>&amp;L&amp;"Times New Roman,обычный"Программный комплекс АВС (редакция 2023.12) &amp;C&amp;"Times New Roman,обычный"&amp;P</oddHeader>
    <oddFooter>&amp;C&amp;"Times New Roman,Обычный"Страниц -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1"/>
  <sheetViews>
    <sheetView showGridLines="0" view="pageBreakPreview" topLeftCell="A170" zoomScale="60" zoomScaleNormal="100" workbookViewId="0"/>
  </sheetViews>
  <sheetFormatPr defaultRowHeight="12.75" outlineLevelRow="3" x14ac:dyDescent="0.2"/>
  <cols>
    <col min="1" max="1" width="7.5703125" style="42" customWidth="1"/>
    <col min="2" max="2" width="23.85546875" style="42" customWidth="1"/>
    <col min="3" max="3" width="62.28515625" style="42" customWidth="1"/>
    <col min="4" max="4" width="14.42578125" style="42" customWidth="1"/>
    <col min="5" max="5" width="12.7109375" style="42" customWidth="1"/>
    <col min="6" max="6" width="12.5703125" style="42" customWidth="1"/>
    <col min="7" max="7" width="13.7109375" style="42" customWidth="1"/>
    <col min="8" max="256" width="9.140625" style="42"/>
    <col min="257" max="257" width="7.5703125" style="42" customWidth="1"/>
    <col min="258" max="258" width="23.85546875" style="42" customWidth="1"/>
    <col min="259" max="259" width="62.28515625" style="42" customWidth="1"/>
    <col min="260" max="260" width="14.42578125" style="42" customWidth="1"/>
    <col min="261" max="261" width="12.7109375" style="42" customWidth="1"/>
    <col min="262" max="262" width="12.5703125" style="42" customWidth="1"/>
    <col min="263" max="263" width="13.7109375" style="42" customWidth="1"/>
    <col min="264" max="512" width="9.140625" style="42"/>
    <col min="513" max="513" width="7.5703125" style="42" customWidth="1"/>
    <col min="514" max="514" width="23.85546875" style="42" customWidth="1"/>
    <col min="515" max="515" width="62.28515625" style="42" customWidth="1"/>
    <col min="516" max="516" width="14.42578125" style="42" customWidth="1"/>
    <col min="517" max="517" width="12.7109375" style="42" customWidth="1"/>
    <col min="518" max="518" width="12.5703125" style="42" customWidth="1"/>
    <col min="519" max="519" width="13.7109375" style="42" customWidth="1"/>
    <col min="520" max="768" width="9.140625" style="42"/>
    <col min="769" max="769" width="7.5703125" style="42" customWidth="1"/>
    <col min="770" max="770" width="23.85546875" style="42" customWidth="1"/>
    <col min="771" max="771" width="62.28515625" style="42" customWidth="1"/>
    <col min="772" max="772" width="14.42578125" style="42" customWidth="1"/>
    <col min="773" max="773" width="12.7109375" style="42" customWidth="1"/>
    <col min="774" max="774" width="12.5703125" style="42" customWidth="1"/>
    <col min="775" max="775" width="13.7109375" style="42" customWidth="1"/>
    <col min="776" max="1024" width="9.140625" style="42"/>
    <col min="1025" max="1025" width="7.5703125" style="42" customWidth="1"/>
    <col min="1026" max="1026" width="23.85546875" style="42" customWidth="1"/>
    <col min="1027" max="1027" width="62.28515625" style="42" customWidth="1"/>
    <col min="1028" max="1028" width="14.42578125" style="42" customWidth="1"/>
    <col min="1029" max="1029" width="12.7109375" style="42" customWidth="1"/>
    <col min="1030" max="1030" width="12.5703125" style="42" customWidth="1"/>
    <col min="1031" max="1031" width="13.7109375" style="42" customWidth="1"/>
    <col min="1032" max="1280" width="9.140625" style="42"/>
    <col min="1281" max="1281" width="7.5703125" style="42" customWidth="1"/>
    <col min="1282" max="1282" width="23.85546875" style="42" customWidth="1"/>
    <col min="1283" max="1283" width="62.28515625" style="42" customWidth="1"/>
    <col min="1284" max="1284" width="14.42578125" style="42" customWidth="1"/>
    <col min="1285" max="1285" width="12.7109375" style="42" customWidth="1"/>
    <col min="1286" max="1286" width="12.5703125" style="42" customWidth="1"/>
    <col min="1287" max="1287" width="13.7109375" style="42" customWidth="1"/>
    <col min="1288" max="1536" width="9.140625" style="42"/>
    <col min="1537" max="1537" width="7.5703125" style="42" customWidth="1"/>
    <col min="1538" max="1538" width="23.85546875" style="42" customWidth="1"/>
    <col min="1539" max="1539" width="62.28515625" style="42" customWidth="1"/>
    <col min="1540" max="1540" width="14.42578125" style="42" customWidth="1"/>
    <col min="1541" max="1541" width="12.7109375" style="42" customWidth="1"/>
    <col min="1542" max="1542" width="12.5703125" style="42" customWidth="1"/>
    <col min="1543" max="1543" width="13.7109375" style="42" customWidth="1"/>
    <col min="1544" max="1792" width="9.140625" style="42"/>
    <col min="1793" max="1793" width="7.5703125" style="42" customWidth="1"/>
    <col min="1794" max="1794" width="23.85546875" style="42" customWidth="1"/>
    <col min="1795" max="1795" width="62.28515625" style="42" customWidth="1"/>
    <col min="1796" max="1796" width="14.42578125" style="42" customWidth="1"/>
    <col min="1797" max="1797" width="12.7109375" style="42" customWidth="1"/>
    <col min="1798" max="1798" width="12.5703125" style="42" customWidth="1"/>
    <col min="1799" max="1799" width="13.7109375" style="42" customWidth="1"/>
    <col min="1800" max="2048" width="9.140625" style="42"/>
    <col min="2049" max="2049" width="7.5703125" style="42" customWidth="1"/>
    <col min="2050" max="2050" width="23.85546875" style="42" customWidth="1"/>
    <col min="2051" max="2051" width="62.28515625" style="42" customWidth="1"/>
    <col min="2052" max="2052" width="14.42578125" style="42" customWidth="1"/>
    <col min="2053" max="2053" width="12.7109375" style="42" customWidth="1"/>
    <col min="2054" max="2054" width="12.5703125" style="42" customWidth="1"/>
    <col min="2055" max="2055" width="13.7109375" style="42" customWidth="1"/>
    <col min="2056" max="2304" width="9.140625" style="42"/>
    <col min="2305" max="2305" width="7.5703125" style="42" customWidth="1"/>
    <col min="2306" max="2306" width="23.85546875" style="42" customWidth="1"/>
    <col min="2307" max="2307" width="62.28515625" style="42" customWidth="1"/>
    <col min="2308" max="2308" width="14.42578125" style="42" customWidth="1"/>
    <col min="2309" max="2309" width="12.7109375" style="42" customWidth="1"/>
    <col min="2310" max="2310" width="12.5703125" style="42" customWidth="1"/>
    <col min="2311" max="2311" width="13.7109375" style="42" customWidth="1"/>
    <col min="2312" max="2560" width="9.140625" style="42"/>
    <col min="2561" max="2561" width="7.5703125" style="42" customWidth="1"/>
    <col min="2562" max="2562" width="23.85546875" style="42" customWidth="1"/>
    <col min="2563" max="2563" width="62.28515625" style="42" customWidth="1"/>
    <col min="2564" max="2564" width="14.42578125" style="42" customWidth="1"/>
    <col min="2565" max="2565" width="12.7109375" style="42" customWidth="1"/>
    <col min="2566" max="2566" width="12.5703125" style="42" customWidth="1"/>
    <col min="2567" max="2567" width="13.7109375" style="42" customWidth="1"/>
    <col min="2568" max="2816" width="9.140625" style="42"/>
    <col min="2817" max="2817" width="7.5703125" style="42" customWidth="1"/>
    <col min="2818" max="2818" width="23.85546875" style="42" customWidth="1"/>
    <col min="2819" max="2819" width="62.28515625" style="42" customWidth="1"/>
    <col min="2820" max="2820" width="14.42578125" style="42" customWidth="1"/>
    <col min="2821" max="2821" width="12.7109375" style="42" customWidth="1"/>
    <col min="2822" max="2822" width="12.5703125" style="42" customWidth="1"/>
    <col min="2823" max="2823" width="13.7109375" style="42" customWidth="1"/>
    <col min="2824" max="3072" width="9.140625" style="42"/>
    <col min="3073" max="3073" width="7.5703125" style="42" customWidth="1"/>
    <col min="3074" max="3074" width="23.85546875" style="42" customWidth="1"/>
    <col min="3075" max="3075" width="62.28515625" style="42" customWidth="1"/>
    <col min="3076" max="3076" width="14.42578125" style="42" customWidth="1"/>
    <col min="3077" max="3077" width="12.7109375" style="42" customWidth="1"/>
    <col min="3078" max="3078" width="12.5703125" style="42" customWidth="1"/>
    <col min="3079" max="3079" width="13.7109375" style="42" customWidth="1"/>
    <col min="3080" max="3328" width="9.140625" style="42"/>
    <col min="3329" max="3329" width="7.5703125" style="42" customWidth="1"/>
    <col min="3330" max="3330" width="23.85546875" style="42" customWidth="1"/>
    <col min="3331" max="3331" width="62.28515625" style="42" customWidth="1"/>
    <col min="3332" max="3332" width="14.42578125" style="42" customWidth="1"/>
    <col min="3333" max="3333" width="12.7109375" style="42" customWidth="1"/>
    <col min="3334" max="3334" width="12.5703125" style="42" customWidth="1"/>
    <col min="3335" max="3335" width="13.7109375" style="42" customWidth="1"/>
    <col min="3336" max="3584" width="9.140625" style="42"/>
    <col min="3585" max="3585" width="7.5703125" style="42" customWidth="1"/>
    <col min="3586" max="3586" width="23.85546875" style="42" customWidth="1"/>
    <col min="3587" max="3587" width="62.28515625" style="42" customWidth="1"/>
    <col min="3588" max="3588" width="14.42578125" style="42" customWidth="1"/>
    <col min="3589" max="3589" width="12.7109375" style="42" customWidth="1"/>
    <col min="3590" max="3590" width="12.5703125" style="42" customWidth="1"/>
    <col min="3591" max="3591" width="13.7109375" style="42" customWidth="1"/>
    <col min="3592" max="3840" width="9.140625" style="42"/>
    <col min="3841" max="3841" width="7.5703125" style="42" customWidth="1"/>
    <col min="3842" max="3842" width="23.85546875" style="42" customWidth="1"/>
    <col min="3843" max="3843" width="62.28515625" style="42" customWidth="1"/>
    <col min="3844" max="3844" width="14.42578125" style="42" customWidth="1"/>
    <col min="3845" max="3845" width="12.7109375" style="42" customWidth="1"/>
    <col min="3846" max="3846" width="12.5703125" style="42" customWidth="1"/>
    <col min="3847" max="3847" width="13.7109375" style="42" customWidth="1"/>
    <col min="3848" max="4096" width="9.140625" style="42"/>
    <col min="4097" max="4097" width="7.5703125" style="42" customWidth="1"/>
    <col min="4098" max="4098" width="23.85546875" style="42" customWidth="1"/>
    <col min="4099" max="4099" width="62.28515625" style="42" customWidth="1"/>
    <col min="4100" max="4100" width="14.42578125" style="42" customWidth="1"/>
    <col min="4101" max="4101" width="12.7109375" style="42" customWidth="1"/>
    <col min="4102" max="4102" width="12.5703125" style="42" customWidth="1"/>
    <col min="4103" max="4103" width="13.7109375" style="42" customWidth="1"/>
    <col min="4104" max="4352" width="9.140625" style="42"/>
    <col min="4353" max="4353" width="7.5703125" style="42" customWidth="1"/>
    <col min="4354" max="4354" width="23.85546875" style="42" customWidth="1"/>
    <col min="4355" max="4355" width="62.28515625" style="42" customWidth="1"/>
    <col min="4356" max="4356" width="14.42578125" style="42" customWidth="1"/>
    <col min="4357" max="4357" width="12.7109375" style="42" customWidth="1"/>
    <col min="4358" max="4358" width="12.5703125" style="42" customWidth="1"/>
    <col min="4359" max="4359" width="13.7109375" style="42" customWidth="1"/>
    <col min="4360" max="4608" width="9.140625" style="42"/>
    <col min="4609" max="4609" width="7.5703125" style="42" customWidth="1"/>
    <col min="4610" max="4610" width="23.85546875" style="42" customWidth="1"/>
    <col min="4611" max="4611" width="62.28515625" style="42" customWidth="1"/>
    <col min="4612" max="4612" width="14.42578125" style="42" customWidth="1"/>
    <col min="4613" max="4613" width="12.7109375" style="42" customWidth="1"/>
    <col min="4614" max="4614" width="12.5703125" style="42" customWidth="1"/>
    <col min="4615" max="4615" width="13.7109375" style="42" customWidth="1"/>
    <col min="4616" max="4864" width="9.140625" style="42"/>
    <col min="4865" max="4865" width="7.5703125" style="42" customWidth="1"/>
    <col min="4866" max="4866" width="23.85546875" style="42" customWidth="1"/>
    <col min="4867" max="4867" width="62.28515625" style="42" customWidth="1"/>
    <col min="4868" max="4868" width="14.42578125" style="42" customWidth="1"/>
    <col min="4869" max="4869" width="12.7109375" style="42" customWidth="1"/>
    <col min="4870" max="4870" width="12.5703125" style="42" customWidth="1"/>
    <col min="4871" max="4871" width="13.7109375" style="42" customWidth="1"/>
    <col min="4872" max="5120" width="9.140625" style="42"/>
    <col min="5121" max="5121" width="7.5703125" style="42" customWidth="1"/>
    <col min="5122" max="5122" width="23.85546875" style="42" customWidth="1"/>
    <col min="5123" max="5123" width="62.28515625" style="42" customWidth="1"/>
    <col min="5124" max="5124" width="14.42578125" style="42" customWidth="1"/>
    <col min="5125" max="5125" width="12.7109375" style="42" customWidth="1"/>
    <col min="5126" max="5126" width="12.5703125" style="42" customWidth="1"/>
    <col min="5127" max="5127" width="13.7109375" style="42" customWidth="1"/>
    <col min="5128" max="5376" width="9.140625" style="42"/>
    <col min="5377" max="5377" width="7.5703125" style="42" customWidth="1"/>
    <col min="5378" max="5378" width="23.85546875" style="42" customWidth="1"/>
    <col min="5379" max="5379" width="62.28515625" style="42" customWidth="1"/>
    <col min="5380" max="5380" width="14.42578125" style="42" customWidth="1"/>
    <col min="5381" max="5381" width="12.7109375" style="42" customWidth="1"/>
    <col min="5382" max="5382" width="12.5703125" style="42" customWidth="1"/>
    <col min="5383" max="5383" width="13.7109375" style="42" customWidth="1"/>
    <col min="5384" max="5632" width="9.140625" style="42"/>
    <col min="5633" max="5633" width="7.5703125" style="42" customWidth="1"/>
    <col min="5634" max="5634" width="23.85546875" style="42" customWidth="1"/>
    <col min="5635" max="5635" width="62.28515625" style="42" customWidth="1"/>
    <col min="5636" max="5636" width="14.42578125" style="42" customWidth="1"/>
    <col min="5637" max="5637" width="12.7109375" style="42" customWidth="1"/>
    <col min="5638" max="5638" width="12.5703125" style="42" customWidth="1"/>
    <col min="5639" max="5639" width="13.7109375" style="42" customWidth="1"/>
    <col min="5640" max="5888" width="9.140625" style="42"/>
    <col min="5889" max="5889" width="7.5703125" style="42" customWidth="1"/>
    <col min="5890" max="5890" width="23.85546875" style="42" customWidth="1"/>
    <col min="5891" max="5891" width="62.28515625" style="42" customWidth="1"/>
    <col min="5892" max="5892" width="14.42578125" style="42" customWidth="1"/>
    <col min="5893" max="5893" width="12.7109375" style="42" customWidth="1"/>
    <col min="5894" max="5894" width="12.5703125" style="42" customWidth="1"/>
    <col min="5895" max="5895" width="13.7109375" style="42" customWidth="1"/>
    <col min="5896" max="6144" width="9.140625" style="42"/>
    <col min="6145" max="6145" width="7.5703125" style="42" customWidth="1"/>
    <col min="6146" max="6146" width="23.85546875" style="42" customWidth="1"/>
    <col min="6147" max="6147" width="62.28515625" style="42" customWidth="1"/>
    <col min="6148" max="6148" width="14.42578125" style="42" customWidth="1"/>
    <col min="6149" max="6149" width="12.7109375" style="42" customWidth="1"/>
    <col min="6150" max="6150" width="12.5703125" style="42" customWidth="1"/>
    <col min="6151" max="6151" width="13.7109375" style="42" customWidth="1"/>
    <col min="6152" max="6400" width="9.140625" style="42"/>
    <col min="6401" max="6401" width="7.5703125" style="42" customWidth="1"/>
    <col min="6402" max="6402" width="23.85546875" style="42" customWidth="1"/>
    <col min="6403" max="6403" width="62.28515625" style="42" customWidth="1"/>
    <col min="6404" max="6404" width="14.42578125" style="42" customWidth="1"/>
    <col min="6405" max="6405" width="12.7109375" style="42" customWidth="1"/>
    <col min="6406" max="6406" width="12.5703125" style="42" customWidth="1"/>
    <col min="6407" max="6407" width="13.7109375" style="42" customWidth="1"/>
    <col min="6408" max="6656" width="9.140625" style="42"/>
    <col min="6657" max="6657" width="7.5703125" style="42" customWidth="1"/>
    <col min="6658" max="6658" width="23.85546875" style="42" customWidth="1"/>
    <col min="6659" max="6659" width="62.28515625" style="42" customWidth="1"/>
    <col min="6660" max="6660" width="14.42578125" style="42" customWidth="1"/>
    <col min="6661" max="6661" width="12.7109375" style="42" customWidth="1"/>
    <col min="6662" max="6662" width="12.5703125" style="42" customWidth="1"/>
    <col min="6663" max="6663" width="13.7109375" style="42" customWidth="1"/>
    <col min="6664" max="6912" width="9.140625" style="42"/>
    <col min="6913" max="6913" width="7.5703125" style="42" customWidth="1"/>
    <col min="6914" max="6914" width="23.85546875" style="42" customWidth="1"/>
    <col min="6915" max="6915" width="62.28515625" style="42" customWidth="1"/>
    <col min="6916" max="6916" width="14.42578125" style="42" customWidth="1"/>
    <col min="6917" max="6917" width="12.7109375" style="42" customWidth="1"/>
    <col min="6918" max="6918" width="12.5703125" style="42" customWidth="1"/>
    <col min="6919" max="6919" width="13.7109375" style="42" customWidth="1"/>
    <col min="6920" max="7168" width="9.140625" style="42"/>
    <col min="7169" max="7169" width="7.5703125" style="42" customWidth="1"/>
    <col min="7170" max="7170" width="23.85546875" style="42" customWidth="1"/>
    <col min="7171" max="7171" width="62.28515625" style="42" customWidth="1"/>
    <col min="7172" max="7172" width="14.42578125" style="42" customWidth="1"/>
    <col min="7173" max="7173" width="12.7109375" style="42" customWidth="1"/>
    <col min="7174" max="7174" width="12.5703125" style="42" customWidth="1"/>
    <col min="7175" max="7175" width="13.7109375" style="42" customWidth="1"/>
    <col min="7176" max="7424" width="9.140625" style="42"/>
    <col min="7425" max="7425" width="7.5703125" style="42" customWidth="1"/>
    <col min="7426" max="7426" width="23.85546875" style="42" customWidth="1"/>
    <col min="7427" max="7427" width="62.28515625" style="42" customWidth="1"/>
    <col min="7428" max="7428" width="14.42578125" style="42" customWidth="1"/>
    <col min="7429" max="7429" width="12.7109375" style="42" customWidth="1"/>
    <col min="7430" max="7430" width="12.5703125" style="42" customWidth="1"/>
    <col min="7431" max="7431" width="13.7109375" style="42" customWidth="1"/>
    <col min="7432" max="7680" width="9.140625" style="42"/>
    <col min="7681" max="7681" width="7.5703125" style="42" customWidth="1"/>
    <col min="7682" max="7682" width="23.85546875" style="42" customWidth="1"/>
    <col min="7683" max="7683" width="62.28515625" style="42" customWidth="1"/>
    <col min="7684" max="7684" width="14.42578125" style="42" customWidth="1"/>
    <col min="7685" max="7685" width="12.7109375" style="42" customWidth="1"/>
    <col min="7686" max="7686" width="12.5703125" style="42" customWidth="1"/>
    <col min="7687" max="7687" width="13.7109375" style="42" customWidth="1"/>
    <col min="7688" max="7936" width="9.140625" style="42"/>
    <col min="7937" max="7937" width="7.5703125" style="42" customWidth="1"/>
    <col min="7938" max="7938" width="23.85546875" style="42" customWidth="1"/>
    <col min="7939" max="7939" width="62.28515625" style="42" customWidth="1"/>
    <col min="7940" max="7940" width="14.42578125" style="42" customWidth="1"/>
    <col min="7941" max="7941" width="12.7109375" style="42" customWidth="1"/>
    <col min="7942" max="7942" width="12.5703125" style="42" customWidth="1"/>
    <col min="7943" max="7943" width="13.7109375" style="42" customWidth="1"/>
    <col min="7944" max="8192" width="9.140625" style="42"/>
    <col min="8193" max="8193" width="7.5703125" style="42" customWidth="1"/>
    <col min="8194" max="8194" width="23.85546875" style="42" customWidth="1"/>
    <col min="8195" max="8195" width="62.28515625" style="42" customWidth="1"/>
    <col min="8196" max="8196" width="14.42578125" style="42" customWidth="1"/>
    <col min="8197" max="8197" width="12.7109375" style="42" customWidth="1"/>
    <col min="8198" max="8198" width="12.5703125" style="42" customWidth="1"/>
    <col min="8199" max="8199" width="13.7109375" style="42" customWidth="1"/>
    <col min="8200" max="8448" width="9.140625" style="42"/>
    <col min="8449" max="8449" width="7.5703125" style="42" customWidth="1"/>
    <col min="8450" max="8450" width="23.85546875" style="42" customWidth="1"/>
    <col min="8451" max="8451" width="62.28515625" style="42" customWidth="1"/>
    <col min="8452" max="8452" width="14.42578125" style="42" customWidth="1"/>
    <col min="8453" max="8453" width="12.7109375" style="42" customWidth="1"/>
    <col min="8454" max="8454" width="12.5703125" style="42" customWidth="1"/>
    <col min="8455" max="8455" width="13.7109375" style="42" customWidth="1"/>
    <col min="8456" max="8704" width="9.140625" style="42"/>
    <col min="8705" max="8705" width="7.5703125" style="42" customWidth="1"/>
    <col min="8706" max="8706" width="23.85546875" style="42" customWidth="1"/>
    <col min="8707" max="8707" width="62.28515625" style="42" customWidth="1"/>
    <col min="8708" max="8708" width="14.42578125" style="42" customWidth="1"/>
    <col min="8709" max="8709" width="12.7109375" style="42" customWidth="1"/>
    <col min="8710" max="8710" width="12.5703125" style="42" customWidth="1"/>
    <col min="8711" max="8711" width="13.7109375" style="42" customWidth="1"/>
    <col min="8712" max="8960" width="9.140625" style="42"/>
    <col min="8961" max="8961" width="7.5703125" style="42" customWidth="1"/>
    <col min="8962" max="8962" width="23.85546875" style="42" customWidth="1"/>
    <col min="8963" max="8963" width="62.28515625" style="42" customWidth="1"/>
    <col min="8964" max="8964" width="14.42578125" style="42" customWidth="1"/>
    <col min="8965" max="8965" width="12.7109375" style="42" customWidth="1"/>
    <col min="8966" max="8966" width="12.5703125" style="42" customWidth="1"/>
    <col min="8967" max="8967" width="13.7109375" style="42" customWidth="1"/>
    <col min="8968" max="9216" width="9.140625" style="42"/>
    <col min="9217" max="9217" width="7.5703125" style="42" customWidth="1"/>
    <col min="9218" max="9218" width="23.85546875" style="42" customWidth="1"/>
    <col min="9219" max="9219" width="62.28515625" style="42" customWidth="1"/>
    <col min="9220" max="9220" width="14.42578125" style="42" customWidth="1"/>
    <col min="9221" max="9221" width="12.7109375" style="42" customWidth="1"/>
    <col min="9222" max="9222" width="12.5703125" style="42" customWidth="1"/>
    <col min="9223" max="9223" width="13.7109375" style="42" customWidth="1"/>
    <col min="9224" max="9472" width="9.140625" style="42"/>
    <col min="9473" max="9473" width="7.5703125" style="42" customWidth="1"/>
    <col min="9474" max="9474" width="23.85546875" style="42" customWidth="1"/>
    <col min="9475" max="9475" width="62.28515625" style="42" customWidth="1"/>
    <col min="9476" max="9476" width="14.42578125" style="42" customWidth="1"/>
    <col min="9477" max="9477" width="12.7109375" style="42" customWidth="1"/>
    <col min="9478" max="9478" width="12.5703125" style="42" customWidth="1"/>
    <col min="9479" max="9479" width="13.7109375" style="42" customWidth="1"/>
    <col min="9480" max="9728" width="9.140625" style="42"/>
    <col min="9729" max="9729" width="7.5703125" style="42" customWidth="1"/>
    <col min="9730" max="9730" width="23.85546875" style="42" customWidth="1"/>
    <col min="9731" max="9731" width="62.28515625" style="42" customWidth="1"/>
    <col min="9732" max="9732" width="14.42578125" style="42" customWidth="1"/>
    <col min="9733" max="9733" width="12.7109375" style="42" customWidth="1"/>
    <col min="9734" max="9734" width="12.5703125" style="42" customWidth="1"/>
    <col min="9735" max="9735" width="13.7109375" style="42" customWidth="1"/>
    <col min="9736" max="9984" width="9.140625" style="42"/>
    <col min="9985" max="9985" width="7.5703125" style="42" customWidth="1"/>
    <col min="9986" max="9986" width="23.85546875" style="42" customWidth="1"/>
    <col min="9987" max="9987" width="62.28515625" style="42" customWidth="1"/>
    <col min="9988" max="9988" width="14.42578125" style="42" customWidth="1"/>
    <col min="9989" max="9989" width="12.7109375" style="42" customWidth="1"/>
    <col min="9990" max="9990" width="12.5703125" style="42" customWidth="1"/>
    <col min="9991" max="9991" width="13.7109375" style="42" customWidth="1"/>
    <col min="9992" max="10240" width="9.140625" style="42"/>
    <col min="10241" max="10241" width="7.5703125" style="42" customWidth="1"/>
    <col min="10242" max="10242" width="23.85546875" style="42" customWidth="1"/>
    <col min="10243" max="10243" width="62.28515625" style="42" customWidth="1"/>
    <col min="10244" max="10244" width="14.42578125" style="42" customWidth="1"/>
    <col min="10245" max="10245" width="12.7109375" style="42" customWidth="1"/>
    <col min="10246" max="10246" width="12.5703125" style="42" customWidth="1"/>
    <col min="10247" max="10247" width="13.7109375" style="42" customWidth="1"/>
    <col min="10248" max="10496" width="9.140625" style="42"/>
    <col min="10497" max="10497" width="7.5703125" style="42" customWidth="1"/>
    <col min="10498" max="10498" width="23.85546875" style="42" customWidth="1"/>
    <col min="10499" max="10499" width="62.28515625" style="42" customWidth="1"/>
    <col min="10500" max="10500" width="14.42578125" style="42" customWidth="1"/>
    <col min="10501" max="10501" width="12.7109375" style="42" customWidth="1"/>
    <col min="10502" max="10502" width="12.5703125" style="42" customWidth="1"/>
    <col min="10503" max="10503" width="13.7109375" style="42" customWidth="1"/>
    <col min="10504" max="10752" width="9.140625" style="42"/>
    <col min="10753" max="10753" width="7.5703125" style="42" customWidth="1"/>
    <col min="10754" max="10754" width="23.85546875" style="42" customWidth="1"/>
    <col min="10755" max="10755" width="62.28515625" style="42" customWidth="1"/>
    <col min="10756" max="10756" width="14.42578125" style="42" customWidth="1"/>
    <col min="10757" max="10757" width="12.7109375" style="42" customWidth="1"/>
    <col min="10758" max="10758" width="12.5703125" style="42" customWidth="1"/>
    <col min="10759" max="10759" width="13.7109375" style="42" customWidth="1"/>
    <col min="10760" max="11008" width="9.140625" style="42"/>
    <col min="11009" max="11009" width="7.5703125" style="42" customWidth="1"/>
    <col min="11010" max="11010" width="23.85546875" style="42" customWidth="1"/>
    <col min="11011" max="11011" width="62.28515625" style="42" customWidth="1"/>
    <col min="11012" max="11012" width="14.42578125" style="42" customWidth="1"/>
    <col min="11013" max="11013" width="12.7109375" style="42" customWidth="1"/>
    <col min="11014" max="11014" width="12.5703125" style="42" customWidth="1"/>
    <col min="11015" max="11015" width="13.7109375" style="42" customWidth="1"/>
    <col min="11016" max="11264" width="9.140625" style="42"/>
    <col min="11265" max="11265" width="7.5703125" style="42" customWidth="1"/>
    <col min="11266" max="11266" width="23.85546875" style="42" customWidth="1"/>
    <col min="11267" max="11267" width="62.28515625" style="42" customWidth="1"/>
    <col min="11268" max="11268" width="14.42578125" style="42" customWidth="1"/>
    <col min="11269" max="11269" width="12.7109375" style="42" customWidth="1"/>
    <col min="11270" max="11270" width="12.5703125" style="42" customWidth="1"/>
    <col min="11271" max="11271" width="13.7109375" style="42" customWidth="1"/>
    <col min="11272" max="11520" width="9.140625" style="42"/>
    <col min="11521" max="11521" width="7.5703125" style="42" customWidth="1"/>
    <col min="11522" max="11522" width="23.85546875" style="42" customWidth="1"/>
    <col min="11523" max="11523" width="62.28515625" style="42" customWidth="1"/>
    <col min="11524" max="11524" width="14.42578125" style="42" customWidth="1"/>
    <col min="11525" max="11525" width="12.7109375" style="42" customWidth="1"/>
    <col min="11526" max="11526" width="12.5703125" style="42" customWidth="1"/>
    <col min="11527" max="11527" width="13.7109375" style="42" customWidth="1"/>
    <col min="11528" max="11776" width="9.140625" style="42"/>
    <col min="11777" max="11777" width="7.5703125" style="42" customWidth="1"/>
    <col min="11778" max="11778" width="23.85546875" style="42" customWidth="1"/>
    <col min="11779" max="11779" width="62.28515625" style="42" customWidth="1"/>
    <col min="11780" max="11780" width="14.42578125" style="42" customWidth="1"/>
    <col min="11781" max="11781" width="12.7109375" style="42" customWidth="1"/>
    <col min="11782" max="11782" width="12.5703125" style="42" customWidth="1"/>
    <col min="11783" max="11783" width="13.7109375" style="42" customWidth="1"/>
    <col min="11784" max="12032" width="9.140625" style="42"/>
    <col min="12033" max="12033" width="7.5703125" style="42" customWidth="1"/>
    <col min="12034" max="12034" width="23.85546875" style="42" customWidth="1"/>
    <col min="12035" max="12035" width="62.28515625" style="42" customWidth="1"/>
    <col min="12036" max="12036" width="14.42578125" style="42" customWidth="1"/>
    <col min="12037" max="12037" width="12.7109375" style="42" customWidth="1"/>
    <col min="12038" max="12038" width="12.5703125" style="42" customWidth="1"/>
    <col min="12039" max="12039" width="13.7109375" style="42" customWidth="1"/>
    <col min="12040" max="12288" width="9.140625" style="42"/>
    <col min="12289" max="12289" width="7.5703125" style="42" customWidth="1"/>
    <col min="12290" max="12290" width="23.85546875" style="42" customWidth="1"/>
    <col min="12291" max="12291" width="62.28515625" style="42" customWidth="1"/>
    <col min="12292" max="12292" width="14.42578125" style="42" customWidth="1"/>
    <col min="12293" max="12293" width="12.7109375" style="42" customWidth="1"/>
    <col min="12294" max="12294" width="12.5703125" style="42" customWidth="1"/>
    <col min="12295" max="12295" width="13.7109375" style="42" customWidth="1"/>
    <col min="12296" max="12544" width="9.140625" style="42"/>
    <col min="12545" max="12545" width="7.5703125" style="42" customWidth="1"/>
    <col min="12546" max="12546" width="23.85546875" style="42" customWidth="1"/>
    <col min="12547" max="12547" width="62.28515625" style="42" customWidth="1"/>
    <col min="12548" max="12548" width="14.42578125" style="42" customWidth="1"/>
    <col min="12549" max="12549" width="12.7109375" style="42" customWidth="1"/>
    <col min="12550" max="12550" width="12.5703125" style="42" customWidth="1"/>
    <col min="12551" max="12551" width="13.7109375" style="42" customWidth="1"/>
    <col min="12552" max="12800" width="9.140625" style="42"/>
    <col min="12801" max="12801" width="7.5703125" style="42" customWidth="1"/>
    <col min="12802" max="12802" width="23.85546875" style="42" customWidth="1"/>
    <col min="12803" max="12803" width="62.28515625" style="42" customWidth="1"/>
    <col min="12804" max="12804" width="14.42578125" style="42" customWidth="1"/>
    <col min="12805" max="12805" width="12.7109375" style="42" customWidth="1"/>
    <col min="12806" max="12806" width="12.5703125" style="42" customWidth="1"/>
    <col min="12807" max="12807" width="13.7109375" style="42" customWidth="1"/>
    <col min="12808" max="13056" width="9.140625" style="42"/>
    <col min="13057" max="13057" width="7.5703125" style="42" customWidth="1"/>
    <col min="13058" max="13058" width="23.85546875" style="42" customWidth="1"/>
    <col min="13059" max="13059" width="62.28515625" style="42" customWidth="1"/>
    <col min="13060" max="13060" width="14.42578125" style="42" customWidth="1"/>
    <col min="13061" max="13061" width="12.7109375" style="42" customWidth="1"/>
    <col min="13062" max="13062" width="12.5703125" style="42" customWidth="1"/>
    <col min="13063" max="13063" width="13.7109375" style="42" customWidth="1"/>
    <col min="13064" max="13312" width="9.140625" style="42"/>
    <col min="13313" max="13313" width="7.5703125" style="42" customWidth="1"/>
    <col min="13314" max="13314" width="23.85546875" style="42" customWidth="1"/>
    <col min="13315" max="13315" width="62.28515625" style="42" customWidth="1"/>
    <col min="13316" max="13316" width="14.42578125" style="42" customWidth="1"/>
    <col min="13317" max="13317" width="12.7109375" style="42" customWidth="1"/>
    <col min="13318" max="13318" width="12.5703125" style="42" customWidth="1"/>
    <col min="13319" max="13319" width="13.7109375" style="42" customWidth="1"/>
    <col min="13320" max="13568" width="9.140625" style="42"/>
    <col min="13569" max="13569" width="7.5703125" style="42" customWidth="1"/>
    <col min="13570" max="13570" width="23.85546875" style="42" customWidth="1"/>
    <col min="13571" max="13571" width="62.28515625" style="42" customWidth="1"/>
    <col min="13572" max="13572" width="14.42578125" style="42" customWidth="1"/>
    <col min="13573" max="13573" width="12.7109375" style="42" customWidth="1"/>
    <col min="13574" max="13574" width="12.5703125" style="42" customWidth="1"/>
    <col min="13575" max="13575" width="13.7109375" style="42" customWidth="1"/>
    <col min="13576" max="13824" width="9.140625" style="42"/>
    <col min="13825" max="13825" width="7.5703125" style="42" customWidth="1"/>
    <col min="13826" max="13826" width="23.85546875" style="42" customWidth="1"/>
    <col min="13827" max="13827" width="62.28515625" style="42" customWidth="1"/>
    <col min="13828" max="13828" width="14.42578125" style="42" customWidth="1"/>
    <col min="13829" max="13829" width="12.7109375" style="42" customWidth="1"/>
    <col min="13830" max="13830" width="12.5703125" style="42" customWidth="1"/>
    <col min="13831" max="13831" width="13.7109375" style="42" customWidth="1"/>
    <col min="13832" max="14080" width="9.140625" style="42"/>
    <col min="14081" max="14081" width="7.5703125" style="42" customWidth="1"/>
    <col min="14082" max="14082" width="23.85546875" style="42" customWidth="1"/>
    <col min="14083" max="14083" width="62.28515625" style="42" customWidth="1"/>
    <col min="14084" max="14084" width="14.42578125" style="42" customWidth="1"/>
    <col min="14085" max="14085" width="12.7109375" style="42" customWidth="1"/>
    <col min="14086" max="14086" width="12.5703125" style="42" customWidth="1"/>
    <col min="14087" max="14087" width="13.7109375" style="42" customWidth="1"/>
    <col min="14088" max="14336" width="9.140625" style="42"/>
    <col min="14337" max="14337" width="7.5703125" style="42" customWidth="1"/>
    <col min="14338" max="14338" width="23.85546875" style="42" customWidth="1"/>
    <col min="14339" max="14339" width="62.28515625" style="42" customWidth="1"/>
    <col min="14340" max="14340" width="14.42578125" style="42" customWidth="1"/>
    <col min="14341" max="14341" width="12.7109375" style="42" customWidth="1"/>
    <col min="14342" max="14342" width="12.5703125" style="42" customWidth="1"/>
    <col min="14343" max="14343" width="13.7109375" style="42" customWidth="1"/>
    <col min="14344" max="14592" width="9.140625" style="42"/>
    <col min="14593" max="14593" width="7.5703125" style="42" customWidth="1"/>
    <col min="14594" max="14594" width="23.85546875" style="42" customWidth="1"/>
    <col min="14595" max="14595" width="62.28515625" style="42" customWidth="1"/>
    <col min="14596" max="14596" width="14.42578125" style="42" customWidth="1"/>
    <col min="14597" max="14597" width="12.7109375" style="42" customWidth="1"/>
    <col min="14598" max="14598" width="12.5703125" style="42" customWidth="1"/>
    <col min="14599" max="14599" width="13.7109375" style="42" customWidth="1"/>
    <col min="14600" max="14848" width="9.140625" style="42"/>
    <col min="14849" max="14849" width="7.5703125" style="42" customWidth="1"/>
    <col min="14850" max="14850" width="23.85546875" style="42" customWidth="1"/>
    <col min="14851" max="14851" width="62.28515625" style="42" customWidth="1"/>
    <col min="14852" max="14852" width="14.42578125" style="42" customWidth="1"/>
    <col min="14853" max="14853" width="12.7109375" style="42" customWidth="1"/>
    <col min="14854" max="14854" width="12.5703125" style="42" customWidth="1"/>
    <col min="14855" max="14855" width="13.7109375" style="42" customWidth="1"/>
    <col min="14856" max="15104" width="9.140625" style="42"/>
    <col min="15105" max="15105" width="7.5703125" style="42" customWidth="1"/>
    <col min="15106" max="15106" width="23.85546875" style="42" customWidth="1"/>
    <col min="15107" max="15107" width="62.28515625" style="42" customWidth="1"/>
    <col min="15108" max="15108" width="14.42578125" style="42" customWidth="1"/>
    <col min="15109" max="15109" width="12.7109375" style="42" customWidth="1"/>
    <col min="15110" max="15110" width="12.5703125" style="42" customWidth="1"/>
    <col min="15111" max="15111" width="13.7109375" style="42" customWidth="1"/>
    <col min="15112" max="15360" width="9.140625" style="42"/>
    <col min="15361" max="15361" width="7.5703125" style="42" customWidth="1"/>
    <col min="15362" max="15362" width="23.85546875" style="42" customWidth="1"/>
    <col min="15363" max="15363" width="62.28515625" style="42" customWidth="1"/>
    <col min="15364" max="15364" width="14.42578125" style="42" customWidth="1"/>
    <col min="15365" max="15365" width="12.7109375" style="42" customWidth="1"/>
    <col min="15366" max="15366" width="12.5703125" style="42" customWidth="1"/>
    <col min="15367" max="15367" width="13.7109375" style="42" customWidth="1"/>
    <col min="15368" max="15616" width="9.140625" style="42"/>
    <col min="15617" max="15617" width="7.5703125" style="42" customWidth="1"/>
    <col min="15618" max="15618" width="23.85546875" style="42" customWidth="1"/>
    <col min="15619" max="15619" width="62.28515625" style="42" customWidth="1"/>
    <col min="15620" max="15620" width="14.42578125" style="42" customWidth="1"/>
    <col min="15621" max="15621" width="12.7109375" style="42" customWidth="1"/>
    <col min="15622" max="15622" width="12.5703125" style="42" customWidth="1"/>
    <col min="15623" max="15623" width="13.7109375" style="42" customWidth="1"/>
    <col min="15624" max="15872" width="9.140625" style="42"/>
    <col min="15873" max="15873" width="7.5703125" style="42" customWidth="1"/>
    <col min="15874" max="15874" width="23.85546875" style="42" customWidth="1"/>
    <col min="15875" max="15875" width="62.28515625" style="42" customWidth="1"/>
    <col min="15876" max="15876" width="14.42578125" style="42" customWidth="1"/>
    <col min="15877" max="15877" width="12.7109375" style="42" customWidth="1"/>
    <col min="15878" max="15878" width="12.5703125" style="42" customWidth="1"/>
    <col min="15879" max="15879" width="13.7109375" style="42" customWidth="1"/>
    <col min="15880" max="16128" width="9.140625" style="42"/>
    <col min="16129" max="16129" width="7.5703125" style="42" customWidth="1"/>
    <col min="16130" max="16130" width="23.85546875" style="42" customWidth="1"/>
    <col min="16131" max="16131" width="62.28515625" style="42" customWidth="1"/>
    <col min="16132" max="16132" width="14.42578125" style="42" customWidth="1"/>
    <col min="16133" max="16133" width="12.7109375" style="42" customWidth="1"/>
    <col min="16134" max="16134" width="12.5703125" style="42" customWidth="1"/>
    <col min="16135" max="16135" width="13.7109375" style="42" customWidth="1"/>
    <col min="16136" max="16384" width="9.140625" style="42"/>
  </cols>
  <sheetData>
    <row r="1" spans="1:12" s="20" customFormat="1" x14ac:dyDescent="0.2">
      <c r="E1" s="54"/>
      <c r="F1" s="21" t="s">
        <v>58</v>
      </c>
      <c r="G1" s="55" t="s">
        <v>99</v>
      </c>
    </row>
    <row r="2" spans="1:12" ht="21.95" customHeight="1" x14ac:dyDescent="0.2">
      <c r="A2" s="56" t="s">
        <v>100</v>
      </c>
      <c r="B2" s="56"/>
      <c r="C2" s="189" t="s">
        <v>5</v>
      </c>
      <c r="D2" s="189"/>
      <c r="E2" s="189"/>
      <c r="F2" s="189"/>
      <c r="G2" s="189"/>
      <c r="H2" s="57"/>
      <c r="I2" s="57"/>
      <c r="J2" s="57"/>
      <c r="K2" s="57"/>
      <c r="L2" s="57"/>
    </row>
    <row r="3" spans="1:12" s="20" customFormat="1" outlineLevel="1" x14ac:dyDescent="0.25">
      <c r="A3" s="58" t="s">
        <v>4</v>
      </c>
      <c r="B3" s="58"/>
      <c r="C3" s="190" t="s">
        <v>3</v>
      </c>
      <c r="D3" s="190"/>
      <c r="E3" s="190"/>
      <c r="F3" s="190"/>
      <c r="G3" s="190"/>
      <c r="H3" s="59"/>
      <c r="I3" s="59"/>
      <c r="J3" s="59"/>
      <c r="K3" s="59"/>
      <c r="L3" s="59"/>
    </row>
    <row r="4" spans="1:12" ht="21.95" customHeight="1" x14ac:dyDescent="0.2">
      <c r="A4" s="56" t="s">
        <v>101</v>
      </c>
      <c r="B4" s="56"/>
      <c r="C4" s="189" t="s">
        <v>65</v>
      </c>
      <c r="D4" s="189"/>
      <c r="E4" s="189"/>
      <c r="F4" s="189"/>
      <c r="G4" s="189"/>
      <c r="H4" s="57"/>
      <c r="I4" s="57"/>
      <c r="J4" s="57"/>
      <c r="K4" s="57"/>
      <c r="L4" s="57"/>
    </row>
    <row r="5" spans="1:12" s="20" customFormat="1" outlineLevel="1" x14ac:dyDescent="0.25">
      <c r="A5" s="58" t="s">
        <v>102</v>
      </c>
      <c r="B5" s="58"/>
      <c r="C5" s="190" t="s">
        <v>62</v>
      </c>
      <c r="D5" s="190"/>
      <c r="E5" s="190"/>
      <c r="F5" s="190"/>
      <c r="G5" s="190"/>
      <c r="H5" s="59"/>
      <c r="I5" s="59"/>
      <c r="J5" s="59"/>
      <c r="K5" s="59"/>
      <c r="L5" s="59"/>
    </row>
    <row r="6" spans="1:12" s="20" customFormat="1" ht="18" customHeight="1" x14ac:dyDescent="0.25">
      <c r="A6" s="60"/>
      <c r="B6" s="60"/>
      <c r="C6" s="61" t="s">
        <v>103</v>
      </c>
      <c r="D6" s="191" t="s">
        <v>31</v>
      </c>
      <c r="E6" s="191"/>
      <c r="F6" s="191"/>
      <c r="G6" s="191"/>
    </row>
    <row r="7" spans="1:12" s="20" customFormat="1" ht="15" x14ac:dyDescent="0.25">
      <c r="B7" s="188" t="s">
        <v>104</v>
      </c>
      <c r="C7" s="188"/>
      <c r="D7" s="188"/>
      <c r="E7" s="188"/>
      <c r="F7" s="188"/>
      <c r="G7" s="188"/>
    </row>
    <row r="8" spans="1:12" s="20" customFormat="1" ht="21.95" customHeight="1" x14ac:dyDescent="0.2">
      <c r="A8" s="62" t="s">
        <v>105</v>
      </c>
      <c r="B8" s="193" t="s">
        <v>32</v>
      </c>
      <c r="C8" s="193"/>
      <c r="D8" s="193"/>
      <c r="E8" s="193"/>
      <c r="F8" s="193"/>
      <c r="G8" s="193"/>
    </row>
    <row r="9" spans="1:12" s="20" customFormat="1" ht="18" customHeight="1" x14ac:dyDescent="0.25">
      <c r="A9" s="23"/>
      <c r="B9" s="163" t="s">
        <v>106</v>
      </c>
      <c r="C9" s="163"/>
      <c r="D9" s="163"/>
      <c r="E9" s="163"/>
      <c r="F9" s="163"/>
      <c r="G9" s="163"/>
    </row>
    <row r="10" spans="1:12" s="20" customFormat="1" x14ac:dyDescent="0.2">
      <c r="A10" s="63" t="s">
        <v>107</v>
      </c>
      <c r="B10" s="63"/>
      <c r="C10" s="189" t="s">
        <v>1410</v>
      </c>
      <c r="D10" s="189"/>
      <c r="E10" s="189"/>
      <c r="F10" s="189"/>
      <c r="G10" s="189"/>
    </row>
    <row r="11" spans="1:12" ht="21.95" customHeight="1" x14ac:dyDescent="0.2">
      <c r="C11" s="64" t="s">
        <v>109</v>
      </c>
      <c r="D11" s="64"/>
      <c r="E11" s="64"/>
      <c r="F11" s="65" t="s">
        <v>1411</v>
      </c>
      <c r="G11" s="66" t="s">
        <v>111</v>
      </c>
    </row>
    <row r="12" spans="1:12" hidden="1" outlineLevel="1" x14ac:dyDescent="0.2">
      <c r="C12" s="67"/>
      <c r="D12" s="67" t="s">
        <v>112</v>
      </c>
      <c r="E12" s="67"/>
      <c r="F12" s="68"/>
      <c r="G12" s="69"/>
    </row>
    <row r="13" spans="1:12" hidden="1" outlineLevel="1" x14ac:dyDescent="0.2">
      <c r="C13" s="70"/>
      <c r="D13" s="71" t="s">
        <v>113</v>
      </c>
      <c r="E13" s="71"/>
      <c r="F13" s="72" t="s">
        <v>1411</v>
      </c>
      <c r="G13" s="73" t="s">
        <v>111</v>
      </c>
    </row>
    <row r="14" spans="1:12" collapsed="1" x14ac:dyDescent="0.2">
      <c r="C14" s="74" t="s">
        <v>114</v>
      </c>
      <c r="D14" s="74"/>
      <c r="E14" s="74"/>
      <c r="F14" s="75" t="s">
        <v>1412</v>
      </c>
      <c r="G14" s="66" t="s">
        <v>111</v>
      </c>
    </row>
    <row r="15" spans="1:12" x14ac:dyDescent="0.2">
      <c r="C15" s="74" t="s">
        <v>70</v>
      </c>
      <c r="D15" s="74"/>
      <c r="E15" s="74"/>
      <c r="F15" s="75" t="s">
        <v>1413</v>
      </c>
      <c r="G15" s="75" t="s">
        <v>117</v>
      </c>
    </row>
    <row r="16" spans="1:12" ht="21.95" customHeight="1" x14ac:dyDescent="0.2">
      <c r="A16" s="194" t="s">
        <v>118</v>
      </c>
      <c r="B16" s="194"/>
      <c r="C16" s="194"/>
      <c r="D16" s="194"/>
      <c r="E16" s="194"/>
      <c r="F16" s="194"/>
      <c r="G16" s="194"/>
    </row>
    <row r="17" spans="1:7" s="38" customFormat="1" ht="49.7" customHeight="1" x14ac:dyDescent="0.25">
      <c r="A17" s="76" t="s">
        <v>119</v>
      </c>
      <c r="B17" s="39" t="s">
        <v>120</v>
      </c>
      <c r="C17" s="39" t="s">
        <v>121</v>
      </c>
      <c r="D17" s="39" t="s">
        <v>122</v>
      </c>
      <c r="E17" s="39" t="s">
        <v>123</v>
      </c>
      <c r="F17" s="39" t="s">
        <v>124</v>
      </c>
      <c r="G17" s="39" t="s">
        <v>125</v>
      </c>
    </row>
    <row r="18" spans="1:7" s="60" customFormat="1" x14ac:dyDescent="0.2">
      <c r="A18" s="40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</row>
    <row r="19" spans="1:7" x14ac:dyDescent="0.2">
      <c r="A19" s="195"/>
      <c r="B19" s="196"/>
      <c r="C19" s="196"/>
      <c r="D19" s="196"/>
      <c r="E19" s="196"/>
      <c r="F19" s="196"/>
      <c r="G19" s="197"/>
    </row>
    <row r="20" spans="1:7" ht="15" x14ac:dyDescent="0.2">
      <c r="A20" s="77"/>
      <c r="B20" s="78"/>
      <c r="C20" s="79" t="s">
        <v>126</v>
      </c>
      <c r="D20" s="80"/>
      <c r="E20" s="81"/>
      <c r="F20" s="82"/>
      <c r="G20" s="83" t="s">
        <v>1414</v>
      </c>
    </row>
    <row r="21" spans="1:7" s="20" customFormat="1" outlineLevel="1" x14ac:dyDescent="0.25">
      <c r="A21" s="84"/>
      <c r="B21" s="85"/>
      <c r="C21" s="86" t="s">
        <v>128</v>
      </c>
      <c r="D21" s="87"/>
      <c r="E21" s="88"/>
      <c r="F21" s="89"/>
      <c r="G21" s="90"/>
    </row>
    <row r="22" spans="1:7" s="20" customFormat="1" outlineLevel="1" x14ac:dyDescent="0.25">
      <c r="A22" s="91"/>
      <c r="B22" s="92"/>
      <c r="C22" s="93" t="s">
        <v>129</v>
      </c>
      <c r="D22" s="94" t="s">
        <v>130</v>
      </c>
      <c r="E22" s="95"/>
      <c r="F22" s="96"/>
      <c r="G22" s="97">
        <v>325740</v>
      </c>
    </row>
    <row r="23" spans="1:7" s="20" customFormat="1" outlineLevel="1" x14ac:dyDescent="0.25">
      <c r="A23" s="84"/>
      <c r="B23" s="85"/>
      <c r="C23" s="86" t="s">
        <v>131</v>
      </c>
      <c r="D23" s="87" t="s">
        <v>130</v>
      </c>
      <c r="E23" s="88"/>
      <c r="F23" s="89"/>
      <c r="G23" s="90">
        <v>158953</v>
      </c>
    </row>
    <row r="24" spans="1:7" s="20" customFormat="1" outlineLevel="1" x14ac:dyDescent="0.25">
      <c r="A24" s="91"/>
      <c r="B24" s="92"/>
      <c r="C24" s="93" t="s">
        <v>132</v>
      </c>
      <c r="D24" s="94" t="s">
        <v>130</v>
      </c>
      <c r="E24" s="95"/>
      <c r="F24" s="96"/>
      <c r="G24" s="97">
        <v>100052</v>
      </c>
    </row>
    <row r="25" spans="1:7" s="20" customFormat="1" outlineLevel="1" x14ac:dyDescent="0.25">
      <c r="A25" s="84"/>
      <c r="B25" s="85"/>
      <c r="C25" s="86" t="s">
        <v>133</v>
      </c>
      <c r="D25" s="87" t="s">
        <v>130</v>
      </c>
      <c r="E25" s="88"/>
      <c r="F25" s="89"/>
      <c r="G25" s="90">
        <v>27416</v>
      </c>
    </row>
    <row r="26" spans="1:7" s="20" customFormat="1" outlineLevel="1" x14ac:dyDescent="0.25">
      <c r="A26" s="91"/>
      <c r="B26" s="92"/>
      <c r="C26" s="93" t="s">
        <v>134</v>
      </c>
      <c r="D26" s="94" t="s">
        <v>130</v>
      </c>
      <c r="E26" s="95"/>
      <c r="F26" s="96"/>
      <c r="G26" s="97">
        <v>53592</v>
      </c>
    </row>
    <row r="27" spans="1:7" s="20" customFormat="1" outlineLevel="1" x14ac:dyDescent="0.25">
      <c r="A27" s="91"/>
      <c r="B27" s="92"/>
      <c r="C27" s="93" t="s">
        <v>136</v>
      </c>
      <c r="D27" s="94" t="s">
        <v>137</v>
      </c>
      <c r="E27" s="98">
        <v>60</v>
      </c>
      <c r="F27" s="96"/>
      <c r="G27" s="97"/>
    </row>
    <row r="28" spans="1:7" s="20" customFormat="1" x14ac:dyDescent="0.25">
      <c r="A28" s="198"/>
      <c r="B28" s="199"/>
      <c r="C28" s="199"/>
      <c r="D28" s="199"/>
      <c r="E28" s="199"/>
      <c r="F28" s="199"/>
      <c r="G28" s="200"/>
    </row>
    <row r="29" spans="1:7" s="20" customFormat="1" x14ac:dyDescent="0.25">
      <c r="A29" s="134"/>
      <c r="B29" s="135"/>
      <c r="C29" s="192" t="s">
        <v>1415</v>
      </c>
      <c r="D29" s="192"/>
      <c r="E29" s="135"/>
      <c r="F29" s="135"/>
      <c r="G29" s="136"/>
    </row>
    <row r="30" spans="1:7" s="106" customFormat="1" ht="25.5" x14ac:dyDescent="0.25">
      <c r="A30" s="99" t="s">
        <v>13</v>
      </c>
      <c r="B30" s="100" t="s">
        <v>1416</v>
      </c>
      <c r="C30" s="101" t="s">
        <v>1417</v>
      </c>
      <c r="D30" s="102" t="s">
        <v>162</v>
      </c>
      <c r="E30" s="133">
        <v>2</v>
      </c>
      <c r="F30" s="104">
        <v>11029</v>
      </c>
      <c r="G30" s="105">
        <v>22058</v>
      </c>
    </row>
    <row r="31" spans="1:7" s="106" customFormat="1" outlineLevel="3" x14ac:dyDescent="0.25">
      <c r="A31" s="107"/>
      <c r="B31" s="108"/>
      <c r="C31" s="109" t="s">
        <v>128</v>
      </c>
      <c r="D31" s="110"/>
      <c r="E31" s="111"/>
      <c r="F31" s="112"/>
      <c r="G31" s="113"/>
    </row>
    <row r="32" spans="1:7" s="106" customFormat="1" outlineLevel="3" x14ac:dyDescent="0.25">
      <c r="A32" s="107" t="s">
        <v>144</v>
      </c>
      <c r="B32" s="108"/>
      <c r="C32" s="114" t="s">
        <v>129</v>
      </c>
      <c r="D32" s="115"/>
      <c r="E32" s="116"/>
      <c r="F32" s="117">
        <v>9316</v>
      </c>
      <c r="G32" s="118">
        <v>18632</v>
      </c>
    </row>
    <row r="33" spans="1:7" s="106" customFormat="1" outlineLevel="3" x14ac:dyDescent="0.25">
      <c r="A33" s="107"/>
      <c r="B33" s="108"/>
      <c r="C33" s="109" t="s">
        <v>131</v>
      </c>
      <c r="D33" s="110"/>
      <c r="E33" s="111"/>
      <c r="F33" s="119">
        <v>4536</v>
      </c>
      <c r="G33" s="113">
        <v>9072</v>
      </c>
    </row>
    <row r="34" spans="1:7" s="106" customFormat="1" ht="24" outlineLevel="2" x14ac:dyDescent="0.25">
      <c r="A34" s="120" t="s">
        <v>145</v>
      </c>
      <c r="B34" s="121" t="s">
        <v>1418</v>
      </c>
      <c r="C34" s="122" t="s">
        <v>1419</v>
      </c>
      <c r="D34" s="121" t="s">
        <v>137</v>
      </c>
      <c r="E34" s="123">
        <v>2.9988000000000001</v>
      </c>
      <c r="F34" s="124">
        <v>6213</v>
      </c>
      <c r="G34" s="125">
        <v>18631.54</v>
      </c>
    </row>
    <row r="35" spans="1:7" s="106" customFormat="1" outlineLevel="3" x14ac:dyDescent="0.25">
      <c r="A35" s="107" t="s">
        <v>148</v>
      </c>
      <c r="B35" s="108"/>
      <c r="C35" s="114" t="s">
        <v>132</v>
      </c>
      <c r="D35" s="115"/>
      <c r="E35" s="116"/>
      <c r="F35" s="117">
        <v>177</v>
      </c>
      <c r="G35" s="118">
        <v>354</v>
      </c>
    </row>
    <row r="36" spans="1:7" s="106" customFormat="1" outlineLevel="3" x14ac:dyDescent="0.25">
      <c r="A36" s="107"/>
      <c r="B36" s="108"/>
      <c r="C36" s="109" t="s">
        <v>133</v>
      </c>
      <c r="D36" s="110"/>
      <c r="E36" s="111"/>
      <c r="F36" s="119">
        <v>34</v>
      </c>
      <c r="G36" s="113">
        <v>68</v>
      </c>
    </row>
    <row r="37" spans="1:7" s="106" customFormat="1" outlineLevel="2" x14ac:dyDescent="0.25">
      <c r="A37" s="120" t="s">
        <v>149</v>
      </c>
      <c r="B37" s="121" t="s">
        <v>962</v>
      </c>
      <c r="C37" s="122" t="s">
        <v>963</v>
      </c>
      <c r="D37" s="121" t="s">
        <v>152</v>
      </c>
      <c r="E37" s="123">
        <v>0.71399999999999997</v>
      </c>
      <c r="F37" s="124">
        <v>226</v>
      </c>
      <c r="G37" s="125">
        <v>161.36000000000001</v>
      </c>
    </row>
    <row r="38" spans="1:7" s="106" customFormat="1" outlineLevel="2" x14ac:dyDescent="0.25">
      <c r="A38" s="120" t="s">
        <v>961</v>
      </c>
      <c r="B38" s="121" t="s">
        <v>236</v>
      </c>
      <c r="C38" s="122" t="s">
        <v>237</v>
      </c>
      <c r="D38" s="121" t="s">
        <v>152</v>
      </c>
      <c r="E38" s="123">
        <v>2.0400000000000001E-2</v>
      </c>
      <c r="F38" s="124">
        <v>9446</v>
      </c>
      <c r="G38" s="125">
        <v>192.7</v>
      </c>
    </row>
    <row r="39" spans="1:7" s="106" customFormat="1" outlineLevel="2" x14ac:dyDescent="0.25">
      <c r="A39" s="126"/>
      <c r="B39" s="127"/>
      <c r="C39" s="128" t="s">
        <v>153</v>
      </c>
      <c r="D39" s="129" t="s">
        <v>137</v>
      </c>
      <c r="E39" s="130">
        <v>2.0400000000000001E-2</v>
      </c>
      <c r="F39" s="131">
        <v>3291</v>
      </c>
      <c r="G39" s="132">
        <v>67.14</v>
      </c>
    </row>
    <row r="40" spans="1:7" s="106" customFormat="1" outlineLevel="3" x14ac:dyDescent="0.25">
      <c r="A40" s="107" t="s">
        <v>966</v>
      </c>
      <c r="B40" s="108"/>
      <c r="C40" s="114" t="s">
        <v>134</v>
      </c>
      <c r="D40" s="115"/>
      <c r="E40" s="116"/>
      <c r="F40" s="117">
        <v>1536</v>
      </c>
      <c r="G40" s="118">
        <v>3072</v>
      </c>
    </row>
    <row r="41" spans="1:7" s="106" customFormat="1" outlineLevel="2" x14ac:dyDescent="0.25">
      <c r="A41" s="120" t="s">
        <v>967</v>
      </c>
      <c r="B41" s="121" t="s">
        <v>986</v>
      </c>
      <c r="C41" s="122" t="s">
        <v>987</v>
      </c>
      <c r="D41" s="121" t="s">
        <v>256</v>
      </c>
      <c r="E41" s="123">
        <v>0.28000000000000003</v>
      </c>
      <c r="F41" s="124">
        <v>2284</v>
      </c>
      <c r="G41" s="125">
        <v>639.52</v>
      </c>
    </row>
    <row r="42" spans="1:7" s="106" customFormat="1" outlineLevel="2" x14ac:dyDescent="0.25">
      <c r="A42" s="120" t="s">
        <v>970</v>
      </c>
      <c r="B42" s="121" t="s">
        <v>1420</v>
      </c>
      <c r="C42" s="122" t="s">
        <v>1421</v>
      </c>
      <c r="D42" s="121" t="s">
        <v>215</v>
      </c>
      <c r="E42" s="123">
        <v>2.2000000000000001E-3</v>
      </c>
      <c r="F42" s="124">
        <v>1086502</v>
      </c>
      <c r="G42" s="125">
        <v>2390.3000000000002</v>
      </c>
    </row>
    <row r="43" spans="1:7" s="106" customFormat="1" ht="24" outlineLevel="2" x14ac:dyDescent="0.25">
      <c r="A43" s="120" t="s">
        <v>973</v>
      </c>
      <c r="B43" s="121" t="s">
        <v>1287</v>
      </c>
      <c r="C43" s="122" t="s">
        <v>1288</v>
      </c>
      <c r="D43" s="121" t="s">
        <v>1230</v>
      </c>
      <c r="E43" s="123">
        <v>4.0000000000000001E-3</v>
      </c>
      <c r="F43" s="124">
        <v>10452</v>
      </c>
      <c r="G43" s="125">
        <v>41.81</v>
      </c>
    </row>
    <row r="44" spans="1:7" s="106" customFormat="1" ht="22.5" x14ac:dyDescent="0.25">
      <c r="A44" s="99" t="s">
        <v>17</v>
      </c>
      <c r="B44" s="100" t="s">
        <v>1422</v>
      </c>
      <c r="C44" s="101" t="s">
        <v>1423</v>
      </c>
      <c r="D44" s="102" t="s">
        <v>162</v>
      </c>
      <c r="E44" s="133">
        <v>2</v>
      </c>
      <c r="F44" s="104">
        <v>3251</v>
      </c>
      <c r="G44" s="105">
        <v>6502</v>
      </c>
    </row>
    <row r="45" spans="1:7" s="106" customFormat="1" ht="38.25" x14ac:dyDescent="0.25">
      <c r="A45" s="99" t="s">
        <v>23</v>
      </c>
      <c r="B45" s="100" t="s">
        <v>1424</v>
      </c>
      <c r="C45" s="101" t="s">
        <v>1425</v>
      </c>
      <c r="D45" s="102" t="s">
        <v>1302</v>
      </c>
      <c r="E45" s="133">
        <v>16</v>
      </c>
      <c r="F45" s="104">
        <v>7241</v>
      </c>
      <c r="G45" s="105">
        <v>115856</v>
      </c>
    </row>
    <row r="46" spans="1:7" s="106" customFormat="1" outlineLevel="3" x14ac:dyDescent="0.25">
      <c r="A46" s="107"/>
      <c r="B46" s="108"/>
      <c r="C46" s="109" t="s">
        <v>128</v>
      </c>
      <c r="D46" s="110"/>
      <c r="E46" s="111"/>
      <c r="F46" s="112"/>
      <c r="G46" s="113"/>
    </row>
    <row r="47" spans="1:7" s="106" customFormat="1" outlineLevel="3" x14ac:dyDescent="0.25">
      <c r="A47" s="107" t="s">
        <v>163</v>
      </c>
      <c r="B47" s="108"/>
      <c r="C47" s="114" t="s">
        <v>129</v>
      </c>
      <c r="D47" s="115"/>
      <c r="E47" s="116"/>
      <c r="F47" s="117">
        <v>7211</v>
      </c>
      <c r="G47" s="118">
        <v>115376</v>
      </c>
    </row>
    <row r="48" spans="1:7" s="106" customFormat="1" outlineLevel="3" x14ac:dyDescent="0.25">
      <c r="A48" s="107"/>
      <c r="B48" s="108"/>
      <c r="C48" s="109" t="s">
        <v>131</v>
      </c>
      <c r="D48" s="110"/>
      <c r="E48" s="111"/>
      <c r="F48" s="119">
        <v>3511</v>
      </c>
      <c r="G48" s="113">
        <v>56176</v>
      </c>
    </row>
    <row r="49" spans="1:7" s="106" customFormat="1" ht="24" outlineLevel="2" x14ac:dyDescent="0.25">
      <c r="A49" s="120" t="s">
        <v>164</v>
      </c>
      <c r="B49" s="121" t="s">
        <v>1277</v>
      </c>
      <c r="C49" s="122" t="s">
        <v>1278</v>
      </c>
      <c r="D49" s="121" t="s">
        <v>137</v>
      </c>
      <c r="E49" s="123">
        <v>17.070399999999999</v>
      </c>
      <c r="F49" s="124">
        <v>6759</v>
      </c>
      <c r="G49" s="125">
        <v>115378.83</v>
      </c>
    </row>
    <row r="50" spans="1:7" s="106" customFormat="1" outlineLevel="3" x14ac:dyDescent="0.25">
      <c r="A50" s="107" t="s">
        <v>167</v>
      </c>
      <c r="B50" s="108"/>
      <c r="C50" s="114" t="s">
        <v>132</v>
      </c>
      <c r="D50" s="115"/>
      <c r="E50" s="116"/>
      <c r="F50" s="117">
        <v>16</v>
      </c>
      <c r="G50" s="118">
        <v>256</v>
      </c>
    </row>
    <row r="51" spans="1:7" s="106" customFormat="1" outlineLevel="2" x14ac:dyDescent="0.25">
      <c r="A51" s="120" t="s">
        <v>168</v>
      </c>
      <c r="B51" s="121" t="s">
        <v>275</v>
      </c>
      <c r="C51" s="122" t="s">
        <v>276</v>
      </c>
      <c r="D51" s="121" t="s">
        <v>152</v>
      </c>
      <c r="E51" s="123">
        <v>4.8959999999999997E-4</v>
      </c>
      <c r="F51" s="124">
        <v>14521</v>
      </c>
      <c r="G51" s="125">
        <v>7.11</v>
      </c>
    </row>
    <row r="52" spans="1:7" s="106" customFormat="1" outlineLevel="2" x14ac:dyDescent="0.25">
      <c r="A52" s="126"/>
      <c r="B52" s="127"/>
      <c r="C52" s="128" t="s">
        <v>153</v>
      </c>
      <c r="D52" s="129" t="s">
        <v>137</v>
      </c>
      <c r="E52" s="130">
        <v>4.8959999999999997E-4</v>
      </c>
      <c r="F52" s="131">
        <v>4701</v>
      </c>
      <c r="G52" s="132">
        <v>2.2999999999999998</v>
      </c>
    </row>
    <row r="53" spans="1:7" s="106" customFormat="1" outlineLevel="2" x14ac:dyDescent="0.25">
      <c r="A53" s="120" t="s">
        <v>171</v>
      </c>
      <c r="B53" s="121" t="s">
        <v>236</v>
      </c>
      <c r="C53" s="122" t="s">
        <v>237</v>
      </c>
      <c r="D53" s="121" t="s">
        <v>152</v>
      </c>
      <c r="E53" s="123">
        <v>4.8959999999999997E-4</v>
      </c>
      <c r="F53" s="124">
        <v>9446</v>
      </c>
      <c r="G53" s="125">
        <v>4.62</v>
      </c>
    </row>
    <row r="54" spans="1:7" s="106" customFormat="1" outlineLevel="2" x14ac:dyDescent="0.25">
      <c r="A54" s="126"/>
      <c r="B54" s="127"/>
      <c r="C54" s="128" t="s">
        <v>153</v>
      </c>
      <c r="D54" s="129" t="s">
        <v>137</v>
      </c>
      <c r="E54" s="130">
        <v>4.8959999999999997E-4</v>
      </c>
      <c r="F54" s="131">
        <v>3291</v>
      </c>
      <c r="G54" s="132">
        <v>1.61</v>
      </c>
    </row>
    <row r="55" spans="1:7" s="106" customFormat="1" outlineLevel="2" x14ac:dyDescent="0.25">
      <c r="A55" s="120" t="s">
        <v>1426</v>
      </c>
      <c r="B55" s="121" t="s">
        <v>343</v>
      </c>
      <c r="C55" s="122" t="s">
        <v>344</v>
      </c>
      <c r="D55" s="121" t="s">
        <v>152</v>
      </c>
      <c r="E55" s="123">
        <v>1.4410559999999999</v>
      </c>
      <c r="F55" s="124">
        <v>19</v>
      </c>
      <c r="G55" s="125">
        <v>27.38</v>
      </c>
    </row>
    <row r="56" spans="1:7" s="106" customFormat="1" outlineLevel="2" x14ac:dyDescent="0.25">
      <c r="A56" s="120" t="s">
        <v>1427</v>
      </c>
      <c r="B56" s="121" t="s">
        <v>1428</v>
      </c>
      <c r="C56" s="122" t="s">
        <v>1429</v>
      </c>
      <c r="D56" s="121" t="s">
        <v>152</v>
      </c>
      <c r="E56" s="123">
        <v>3.2933759999999999</v>
      </c>
      <c r="F56" s="124">
        <v>69</v>
      </c>
      <c r="G56" s="125">
        <v>227.24</v>
      </c>
    </row>
    <row r="57" spans="1:7" s="106" customFormat="1" outlineLevel="3" x14ac:dyDescent="0.25">
      <c r="A57" s="107" t="s">
        <v>1430</v>
      </c>
      <c r="B57" s="108"/>
      <c r="C57" s="114" t="s">
        <v>134</v>
      </c>
      <c r="D57" s="115"/>
      <c r="E57" s="116"/>
      <c r="F57" s="117">
        <v>14</v>
      </c>
      <c r="G57" s="118">
        <v>224</v>
      </c>
    </row>
    <row r="58" spans="1:7" s="106" customFormat="1" outlineLevel="2" x14ac:dyDescent="0.25">
      <c r="A58" s="120" t="s">
        <v>1431</v>
      </c>
      <c r="B58" s="121" t="s">
        <v>1432</v>
      </c>
      <c r="C58" s="122" t="s">
        <v>1433</v>
      </c>
      <c r="D58" s="121" t="s">
        <v>162</v>
      </c>
      <c r="E58" s="123">
        <v>15.36</v>
      </c>
      <c r="F58" s="124">
        <v>8</v>
      </c>
      <c r="G58" s="125">
        <v>122.88</v>
      </c>
    </row>
    <row r="59" spans="1:7" s="106" customFormat="1" outlineLevel="2" x14ac:dyDescent="0.25">
      <c r="A59" s="120" t="s">
        <v>1434</v>
      </c>
      <c r="B59" s="121" t="s">
        <v>435</v>
      </c>
      <c r="C59" s="122" t="s">
        <v>436</v>
      </c>
      <c r="D59" s="121" t="s">
        <v>256</v>
      </c>
      <c r="E59" s="123">
        <v>0.08</v>
      </c>
      <c r="F59" s="124">
        <v>1136</v>
      </c>
      <c r="G59" s="125">
        <v>90.88</v>
      </c>
    </row>
    <row r="60" spans="1:7" s="106" customFormat="1" ht="25.5" x14ac:dyDescent="0.25">
      <c r="A60" s="99" t="s">
        <v>26</v>
      </c>
      <c r="B60" s="100" t="s">
        <v>1435</v>
      </c>
      <c r="C60" s="101" t="s">
        <v>1436</v>
      </c>
      <c r="D60" s="102" t="s">
        <v>190</v>
      </c>
      <c r="E60" s="103">
        <v>15.84</v>
      </c>
      <c r="F60" s="104">
        <v>292</v>
      </c>
      <c r="G60" s="105">
        <v>4625</v>
      </c>
    </row>
    <row r="61" spans="1:7" s="106" customFormat="1" ht="22.5" x14ac:dyDescent="0.25">
      <c r="A61" s="99" t="s">
        <v>29</v>
      </c>
      <c r="B61" s="100" t="s">
        <v>1437</v>
      </c>
      <c r="C61" s="101" t="s">
        <v>1438</v>
      </c>
      <c r="D61" s="102" t="s">
        <v>1439</v>
      </c>
      <c r="E61" s="133">
        <v>1</v>
      </c>
      <c r="F61" s="104">
        <v>2309</v>
      </c>
      <c r="G61" s="105">
        <v>2309</v>
      </c>
    </row>
    <row r="62" spans="1:7" s="106" customFormat="1" outlineLevel="3" x14ac:dyDescent="0.25">
      <c r="A62" s="107"/>
      <c r="B62" s="108"/>
      <c r="C62" s="109" t="s">
        <v>128</v>
      </c>
      <c r="D62" s="110"/>
      <c r="E62" s="111"/>
      <c r="F62" s="112"/>
      <c r="G62" s="113"/>
    </row>
    <row r="63" spans="1:7" s="106" customFormat="1" outlineLevel="3" x14ac:dyDescent="0.25">
      <c r="A63" s="107" t="s">
        <v>182</v>
      </c>
      <c r="B63" s="108"/>
      <c r="C63" s="114" t="s">
        <v>129</v>
      </c>
      <c r="D63" s="115"/>
      <c r="E63" s="116"/>
      <c r="F63" s="117">
        <v>1785</v>
      </c>
      <c r="G63" s="118">
        <v>1785</v>
      </c>
    </row>
    <row r="64" spans="1:7" s="106" customFormat="1" outlineLevel="3" x14ac:dyDescent="0.25">
      <c r="A64" s="107"/>
      <c r="B64" s="108"/>
      <c r="C64" s="109" t="s">
        <v>131</v>
      </c>
      <c r="D64" s="110"/>
      <c r="E64" s="111"/>
      <c r="F64" s="119">
        <v>869</v>
      </c>
      <c r="G64" s="113">
        <v>869</v>
      </c>
    </row>
    <row r="65" spans="1:7" s="106" customFormat="1" ht="24" outlineLevel="2" x14ac:dyDescent="0.25">
      <c r="A65" s="120" t="s">
        <v>183</v>
      </c>
      <c r="B65" s="121" t="s">
        <v>1440</v>
      </c>
      <c r="C65" s="122" t="s">
        <v>1441</v>
      </c>
      <c r="D65" s="121" t="s">
        <v>137</v>
      </c>
      <c r="E65" s="123">
        <v>0.34370000000000001</v>
      </c>
      <c r="F65" s="124">
        <v>5192</v>
      </c>
      <c r="G65" s="125">
        <v>1784.49</v>
      </c>
    </row>
    <row r="66" spans="1:7" s="106" customFormat="1" outlineLevel="3" x14ac:dyDescent="0.25">
      <c r="A66" s="107" t="s">
        <v>186</v>
      </c>
      <c r="B66" s="108"/>
      <c r="C66" s="114" t="s">
        <v>134</v>
      </c>
      <c r="D66" s="115"/>
      <c r="E66" s="116"/>
      <c r="F66" s="117">
        <v>524</v>
      </c>
      <c r="G66" s="118">
        <v>524</v>
      </c>
    </row>
    <row r="67" spans="1:7" s="106" customFormat="1" outlineLevel="2" x14ac:dyDescent="0.25">
      <c r="A67" s="120" t="s">
        <v>187</v>
      </c>
      <c r="B67" s="121" t="s">
        <v>1442</v>
      </c>
      <c r="C67" s="122" t="s">
        <v>1443</v>
      </c>
      <c r="D67" s="121" t="s">
        <v>190</v>
      </c>
      <c r="E67" s="144">
        <v>1</v>
      </c>
      <c r="F67" s="124">
        <v>524</v>
      </c>
      <c r="G67" s="125">
        <v>524</v>
      </c>
    </row>
    <row r="68" spans="1:7" s="106" customFormat="1" ht="25.5" x14ac:dyDescent="0.25">
      <c r="A68" s="99" t="s">
        <v>30</v>
      </c>
      <c r="B68" s="100" t="s">
        <v>1444</v>
      </c>
      <c r="C68" s="101" t="s">
        <v>1445</v>
      </c>
      <c r="D68" s="102" t="s">
        <v>1302</v>
      </c>
      <c r="E68" s="133">
        <v>16</v>
      </c>
      <c r="F68" s="104">
        <v>2168</v>
      </c>
      <c r="G68" s="105">
        <v>34688</v>
      </c>
    </row>
    <row r="69" spans="1:7" s="106" customFormat="1" outlineLevel="3" x14ac:dyDescent="0.25">
      <c r="A69" s="107"/>
      <c r="B69" s="108"/>
      <c r="C69" s="109" t="s">
        <v>128</v>
      </c>
      <c r="D69" s="110"/>
      <c r="E69" s="111"/>
      <c r="F69" s="112"/>
      <c r="G69" s="113"/>
    </row>
    <row r="70" spans="1:7" s="106" customFormat="1" outlineLevel="3" x14ac:dyDescent="0.25">
      <c r="A70" s="107" t="s">
        <v>191</v>
      </c>
      <c r="B70" s="108"/>
      <c r="C70" s="114" t="s">
        <v>129</v>
      </c>
      <c r="D70" s="115"/>
      <c r="E70" s="116"/>
      <c r="F70" s="117">
        <v>1493</v>
      </c>
      <c r="G70" s="118">
        <v>23888</v>
      </c>
    </row>
    <row r="71" spans="1:7" s="106" customFormat="1" outlineLevel="3" x14ac:dyDescent="0.25">
      <c r="A71" s="107"/>
      <c r="B71" s="108"/>
      <c r="C71" s="109" t="s">
        <v>131</v>
      </c>
      <c r="D71" s="110"/>
      <c r="E71" s="111"/>
      <c r="F71" s="119">
        <v>750</v>
      </c>
      <c r="G71" s="113">
        <v>12000</v>
      </c>
    </row>
    <row r="72" spans="1:7" s="106" customFormat="1" ht="24" outlineLevel="2" x14ac:dyDescent="0.25">
      <c r="A72" s="120" t="s">
        <v>192</v>
      </c>
      <c r="B72" s="121" t="s">
        <v>1446</v>
      </c>
      <c r="C72" s="122" t="s">
        <v>1447</v>
      </c>
      <c r="D72" s="121" t="s">
        <v>137</v>
      </c>
      <c r="E72" s="123">
        <v>3.5104000000000002</v>
      </c>
      <c r="F72" s="124">
        <v>6802</v>
      </c>
      <c r="G72" s="125">
        <v>23877.74</v>
      </c>
    </row>
    <row r="73" spans="1:7" s="106" customFormat="1" outlineLevel="3" x14ac:dyDescent="0.25">
      <c r="A73" s="107" t="s">
        <v>1044</v>
      </c>
      <c r="B73" s="108"/>
      <c r="C73" s="114" t="s">
        <v>132</v>
      </c>
      <c r="D73" s="115"/>
      <c r="E73" s="116"/>
      <c r="F73" s="117">
        <v>246</v>
      </c>
      <c r="G73" s="118">
        <v>3936</v>
      </c>
    </row>
    <row r="74" spans="1:7" s="106" customFormat="1" outlineLevel="3" x14ac:dyDescent="0.25">
      <c r="A74" s="107"/>
      <c r="B74" s="108"/>
      <c r="C74" s="109" t="s">
        <v>133</v>
      </c>
      <c r="D74" s="110"/>
      <c r="E74" s="111"/>
      <c r="F74" s="119">
        <v>86</v>
      </c>
      <c r="G74" s="113">
        <v>1376</v>
      </c>
    </row>
    <row r="75" spans="1:7" s="106" customFormat="1" outlineLevel="2" x14ac:dyDescent="0.25">
      <c r="A75" s="120" t="s">
        <v>1045</v>
      </c>
      <c r="B75" s="121" t="s">
        <v>236</v>
      </c>
      <c r="C75" s="122" t="s">
        <v>237</v>
      </c>
      <c r="D75" s="121" t="s">
        <v>152</v>
      </c>
      <c r="E75" s="123">
        <v>0.41599999999999998</v>
      </c>
      <c r="F75" s="124">
        <v>9446</v>
      </c>
      <c r="G75" s="125">
        <v>3929.54</v>
      </c>
    </row>
    <row r="76" spans="1:7" s="106" customFormat="1" outlineLevel="2" x14ac:dyDescent="0.25">
      <c r="A76" s="126"/>
      <c r="B76" s="127"/>
      <c r="C76" s="128" t="s">
        <v>153</v>
      </c>
      <c r="D76" s="129" t="s">
        <v>137</v>
      </c>
      <c r="E76" s="130">
        <v>0.41599999999999998</v>
      </c>
      <c r="F76" s="131">
        <v>3291</v>
      </c>
      <c r="G76" s="132">
        <v>1369.06</v>
      </c>
    </row>
    <row r="77" spans="1:7" s="106" customFormat="1" outlineLevel="3" x14ac:dyDescent="0.25">
      <c r="A77" s="107" t="s">
        <v>1047</v>
      </c>
      <c r="B77" s="108"/>
      <c r="C77" s="114" t="s">
        <v>134</v>
      </c>
      <c r="D77" s="115"/>
      <c r="E77" s="116"/>
      <c r="F77" s="117">
        <v>429</v>
      </c>
      <c r="G77" s="118">
        <v>6864</v>
      </c>
    </row>
    <row r="78" spans="1:7" s="106" customFormat="1" outlineLevel="2" x14ac:dyDescent="0.25">
      <c r="A78" s="120" t="s">
        <v>1048</v>
      </c>
      <c r="B78" s="121" t="s">
        <v>1448</v>
      </c>
      <c r="C78" s="122" t="s">
        <v>1449</v>
      </c>
      <c r="D78" s="121" t="s">
        <v>1347</v>
      </c>
      <c r="E78" s="123">
        <v>3.2000000000000001E-2</v>
      </c>
      <c r="F78" s="124">
        <v>3172</v>
      </c>
      <c r="G78" s="125">
        <v>101.5</v>
      </c>
    </row>
    <row r="79" spans="1:7" s="106" customFormat="1" ht="24" outlineLevel="2" x14ac:dyDescent="0.25">
      <c r="A79" s="120" t="s">
        <v>1450</v>
      </c>
      <c r="B79" s="121" t="s">
        <v>1451</v>
      </c>
      <c r="C79" s="122" t="s">
        <v>1452</v>
      </c>
      <c r="D79" s="121" t="s">
        <v>1453</v>
      </c>
      <c r="E79" s="123">
        <v>2.4</v>
      </c>
      <c r="F79" s="124">
        <v>2469</v>
      </c>
      <c r="G79" s="125">
        <v>5925.6</v>
      </c>
    </row>
    <row r="80" spans="1:7" s="106" customFormat="1" outlineLevel="2" x14ac:dyDescent="0.25">
      <c r="A80" s="120" t="s">
        <v>1454</v>
      </c>
      <c r="B80" s="121" t="s">
        <v>1455</v>
      </c>
      <c r="C80" s="122" t="s">
        <v>1456</v>
      </c>
      <c r="D80" s="121" t="s">
        <v>1347</v>
      </c>
      <c r="E80" s="123">
        <v>0.2288</v>
      </c>
      <c r="F80" s="124">
        <v>3680</v>
      </c>
      <c r="G80" s="125">
        <v>841.98</v>
      </c>
    </row>
    <row r="81" spans="1:7" s="106" customFormat="1" ht="38.25" x14ac:dyDescent="0.25">
      <c r="A81" s="99" t="s">
        <v>33</v>
      </c>
      <c r="B81" s="100" t="s">
        <v>1457</v>
      </c>
      <c r="C81" s="101" t="s">
        <v>1458</v>
      </c>
      <c r="D81" s="102" t="s">
        <v>190</v>
      </c>
      <c r="E81" s="133">
        <v>16</v>
      </c>
      <c r="F81" s="104">
        <v>247</v>
      </c>
      <c r="G81" s="105">
        <v>3952</v>
      </c>
    </row>
    <row r="82" spans="1:7" s="106" customFormat="1" ht="22.5" x14ac:dyDescent="0.25">
      <c r="A82" s="99" t="s">
        <v>34</v>
      </c>
      <c r="B82" s="100" t="s">
        <v>1459</v>
      </c>
      <c r="C82" s="101" t="s">
        <v>1460</v>
      </c>
      <c r="D82" s="102" t="s">
        <v>162</v>
      </c>
      <c r="E82" s="133">
        <v>14</v>
      </c>
      <c r="F82" s="104">
        <v>62</v>
      </c>
      <c r="G82" s="105">
        <v>868</v>
      </c>
    </row>
    <row r="83" spans="1:7" s="106" customFormat="1" ht="25.5" x14ac:dyDescent="0.25">
      <c r="A83" s="99" t="s">
        <v>37</v>
      </c>
      <c r="B83" s="100" t="s">
        <v>1461</v>
      </c>
      <c r="C83" s="101" t="s">
        <v>1462</v>
      </c>
      <c r="D83" s="102" t="s">
        <v>162</v>
      </c>
      <c r="E83" s="133">
        <v>18</v>
      </c>
      <c r="F83" s="104">
        <v>5064</v>
      </c>
      <c r="G83" s="105">
        <v>91152</v>
      </c>
    </row>
    <row r="84" spans="1:7" s="106" customFormat="1" outlineLevel="3" x14ac:dyDescent="0.25">
      <c r="A84" s="107"/>
      <c r="B84" s="108"/>
      <c r="C84" s="109" t="s">
        <v>128</v>
      </c>
      <c r="D84" s="110"/>
      <c r="E84" s="111"/>
      <c r="F84" s="112"/>
      <c r="G84" s="113"/>
    </row>
    <row r="85" spans="1:7" s="106" customFormat="1" outlineLevel="3" x14ac:dyDescent="0.25">
      <c r="A85" s="107" t="s">
        <v>216</v>
      </c>
      <c r="B85" s="108"/>
      <c r="C85" s="114" t="s">
        <v>129</v>
      </c>
      <c r="D85" s="115"/>
      <c r="E85" s="116"/>
      <c r="F85" s="117">
        <v>2675</v>
      </c>
      <c r="G85" s="118">
        <v>48150</v>
      </c>
    </row>
    <row r="86" spans="1:7" s="106" customFormat="1" outlineLevel="3" x14ac:dyDescent="0.25">
      <c r="A86" s="107"/>
      <c r="B86" s="108"/>
      <c r="C86" s="109" t="s">
        <v>131</v>
      </c>
      <c r="D86" s="110"/>
      <c r="E86" s="111"/>
      <c r="F86" s="119">
        <v>1302</v>
      </c>
      <c r="G86" s="113">
        <v>23436</v>
      </c>
    </row>
    <row r="87" spans="1:7" s="106" customFormat="1" ht="24" outlineLevel="2" x14ac:dyDescent="0.25">
      <c r="A87" s="120" t="s">
        <v>217</v>
      </c>
      <c r="B87" s="121" t="s">
        <v>1418</v>
      </c>
      <c r="C87" s="122" t="s">
        <v>1419</v>
      </c>
      <c r="D87" s="121" t="s">
        <v>137</v>
      </c>
      <c r="E87" s="123">
        <v>7.7507999999999999</v>
      </c>
      <c r="F87" s="124">
        <v>6213</v>
      </c>
      <c r="G87" s="125">
        <v>48155.72</v>
      </c>
    </row>
    <row r="88" spans="1:7" s="106" customFormat="1" outlineLevel="3" x14ac:dyDescent="0.25">
      <c r="A88" s="107" t="s">
        <v>1463</v>
      </c>
      <c r="B88" s="108"/>
      <c r="C88" s="114" t="s">
        <v>132</v>
      </c>
      <c r="D88" s="115"/>
      <c r="E88" s="116"/>
      <c r="F88" s="117">
        <v>2389</v>
      </c>
      <c r="G88" s="118">
        <v>43002</v>
      </c>
    </row>
    <row r="89" spans="1:7" s="106" customFormat="1" outlineLevel="3" x14ac:dyDescent="0.25">
      <c r="A89" s="107"/>
      <c r="B89" s="108"/>
      <c r="C89" s="109" t="s">
        <v>133</v>
      </c>
      <c r="D89" s="110"/>
      <c r="E89" s="111"/>
      <c r="F89" s="119">
        <v>649</v>
      </c>
      <c r="G89" s="113">
        <v>11682</v>
      </c>
    </row>
    <row r="90" spans="1:7" s="106" customFormat="1" outlineLevel="2" x14ac:dyDescent="0.25">
      <c r="A90" s="120" t="s">
        <v>1464</v>
      </c>
      <c r="B90" s="121" t="s">
        <v>1465</v>
      </c>
      <c r="C90" s="122" t="s">
        <v>1466</v>
      </c>
      <c r="D90" s="121" t="s">
        <v>152</v>
      </c>
      <c r="E90" s="123">
        <v>4.1932799999999997</v>
      </c>
      <c r="F90" s="124">
        <v>10155</v>
      </c>
      <c r="G90" s="125">
        <v>42582.76</v>
      </c>
    </row>
    <row r="91" spans="1:7" s="106" customFormat="1" outlineLevel="2" x14ac:dyDescent="0.25">
      <c r="A91" s="126"/>
      <c r="B91" s="127"/>
      <c r="C91" s="128" t="s">
        <v>153</v>
      </c>
      <c r="D91" s="129" t="s">
        <v>137</v>
      </c>
      <c r="E91" s="130">
        <v>4.1932799999999997</v>
      </c>
      <c r="F91" s="131">
        <v>2755</v>
      </c>
      <c r="G91" s="132">
        <v>11552.49</v>
      </c>
    </row>
    <row r="92" spans="1:7" s="106" customFormat="1" outlineLevel="2" x14ac:dyDescent="0.25">
      <c r="A92" s="120" t="s">
        <v>1467</v>
      </c>
      <c r="B92" s="121" t="s">
        <v>1468</v>
      </c>
      <c r="C92" s="122" t="s">
        <v>1469</v>
      </c>
      <c r="D92" s="121" t="s">
        <v>152</v>
      </c>
      <c r="E92" s="123">
        <v>1.8720000000000001E-2</v>
      </c>
      <c r="F92" s="124">
        <v>12166</v>
      </c>
      <c r="G92" s="125">
        <v>227.75</v>
      </c>
    </row>
    <row r="93" spans="1:7" s="106" customFormat="1" outlineLevel="2" x14ac:dyDescent="0.25">
      <c r="A93" s="126"/>
      <c r="B93" s="127"/>
      <c r="C93" s="128" t="s">
        <v>153</v>
      </c>
      <c r="D93" s="129" t="s">
        <v>137</v>
      </c>
      <c r="E93" s="130">
        <v>1.8720000000000001E-2</v>
      </c>
      <c r="F93" s="131">
        <v>3934</v>
      </c>
      <c r="G93" s="132">
        <v>73.64</v>
      </c>
    </row>
    <row r="94" spans="1:7" s="106" customFormat="1" outlineLevel="2" x14ac:dyDescent="0.25">
      <c r="A94" s="120" t="s">
        <v>1470</v>
      </c>
      <c r="B94" s="121" t="s">
        <v>236</v>
      </c>
      <c r="C94" s="122" t="s">
        <v>237</v>
      </c>
      <c r="D94" s="121" t="s">
        <v>152</v>
      </c>
      <c r="E94" s="123">
        <v>1.8720000000000001E-2</v>
      </c>
      <c r="F94" s="124">
        <v>9446</v>
      </c>
      <c r="G94" s="125">
        <v>176.83</v>
      </c>
    </row>
    <row r="95" spans="1:7" s="106" customFormat="1" outlineLevel="2" x14ac:dyDescent="0.25">
      <c r="A95" s="126"/>
      <c r="B95" s="127"/>
      <c r="C95" s="128" t="s">
        <v>153</v>
      </c>
      <c r="D95" s="129" t="s">
        <v>137</v>
      </c>
      <c r="E95" s="130">
        <v>1.8720000000000001E-2</v>
      </c>
      <c r="F95" s="131">
        <v>3291</v>
      </c>
      <c r="G95" s="132">
        <v>61.61</v>
      </c>
    </row>
    <row r="96" spans="1:7" s="106" customFormat="1" ht="22.5" x14ac:dyDescent="0.25">
      <c r="A96" s="99" t="s">
        <v>38</v>
      </c>
      <c r="B96" s="100" t="s">
        <v>1471</v>
      </c>
      <c r="C96" s="101" t="s">
        <v>1472</v>
      </c>
      <c r="D96" s="102" t="s">
        <v>162</v>
      </c>
      <c r="E96" s="133">
        <v>2</v>
      </c>
      <c r="F96" s="104">
        <v>7466</v>
      </c>
      <c r="G96" s="105">
        <v>14932</v>
      </c>
    </row>
    <row r="97" spans="1:7" s="106" customFormat="1" outlineLevel="3" x14ac:dyDescent="0.25">
      <c r="A97" s="107"/>
      <c r="B97" s="108"/>
      <c r="C97" s="109" t="s">
        <v>128</v>
      </c>
      <c r="D97" s="110"/>
      <c r="E97" s="111"/>
      <c r="F97" s="112"/>
      <c r="G97" s="113"/>
    </row>
    <row r="98" spans="1:7" s="106" customFormat="1" outlineLevel="3" x14ac:dyDescent="0.25">
      <c r="A98" s="107" t="s">
        <v>1077</v>
      </c>
      <c r="B98" s="108"/>
      <c r="C98" s="114" t="s">
        <v>129</v>
      </c>
      <c r="D98" s="115"/>
      <c r="E98" s="116"/>
      <c r="F98" s="117">
        <v>3948</v>
      </c>
      <c r="G98" s="118">
        <v>7896</v>
      </c>
    </row>
    <row r="99" spans="1:7" s="106" customFormat="1" outlineLevel="3" x14ac:dyDescent="0.25">
      <c r="A99" s="107"/>
      <c r="B99" s="108"/>
      <c r="C99" s="109" t="s">
        <v>131</v>
      </c>
      <c r="D99" s="110"/>
      <c r="E99" s="111"/>
      <c r="F99" s="119">
        <v>1922</v>
      </c>
      <c r="G99" s="113">
        <v>3844</v>
      </c>
    </row>
    <row r="100" spans="1:7" s="106" customFormat="1" ht="24" outlineLevel="2" x14ac:dyDescent="0.25">
      <c r="A100" s="120" t="s">
        <v>1078</v>
      </c>
      <c r="B100" s="121" t="s">
        <v>1418</v>
      </c>
      <c r="C100" s="122" t="s">
        <v>1419</v>
      </c>
      <c r="D100" s="121" t="s">
        <v>137</v>
      </c>
      <c r="E100" s="123">
        <v>1.2707999999999999</v>
      </c>
      <c r="F100" s="124">
        <v>6213</v>
      </c>
      <c r="G100" s="125">
        <v>7895.48</v>
      </c>
    </row>
    <row r="101" spans="1:7" s="106" customFormat="1" outlineLevel="3" x14ac:dyDescent="0.25">
      <c r="A101" s="107" t="s">
        <v>1081</v>
      </c>
      <c r="B101" s="108"/>
      <c r="C101" s="114" t="s">
        <v>132</v>
      </c>
      <c r="D101" s="115"/>
      <c r="E101" s="116"/>
      <c r="F101" s="117">
        <v>3518</v>
      </c>
      <c r="G101" s="118">
        <v>7036</v>
      </c>
    </row>
    <row r="102" spans="1:7" s="106" customFormat="1" outlineLevel="3" x14ac:dyDescent="0.25">
      <c r="A102" s="107"/>
      <c r="B102" s="108"/>
      <c r="C102" s="109" t="s">
        <v>133</v>
      </c>
      <c r="D102" s="110"/>
      <c r="E102" s="111"/>
      <c r="F102" s="119">
        <v>957</v>
      </c>
      <c r="G102" s="113">
        <v>1914</v>
      </c>
    </row>
    <row r="103" spans="1:7" s="106" customFormat="1" outlineLevel="2" x14ac:dyDescent="0.25">
      <c r="A103" s="120" t="s">
        <v>1082</v>
      </c>
      <c r="B103" s="121" t="s">
        <v>1465</v>
      </c>
      <c r="C103" s="122" t="s">
        <v>1466</v>
      </c>
      <c r="D103" s="121" t="s">
        <v>152</v>
      </c>
      <c r="E103" s="123">
        <v>0.68640000000000001</v>
      </c>
      <c r="F103" s="124">
        <v>10155</v>
      </c>
      <c r="G103" s="125">
        <v>6970.39</v>
      </c>
    </row>
    <row r="104" spans="1:7" s="106" customFormat="1" outlineLevel="2" x14ac:dyDescent="0.25">
      <c r="A104" s="126"/>
      <c r="B104" s="127"/>
      <c r="C104" s="128" t="s">
        <v>153</v>
      </c>
      <c r="D104" s="129" t="s">
        <v>137</v>
      </c>
      <c r="E104" s="130">
        <v>0.68640000000000001</v>
      </c>
      <c r="F104" s="131">
        <v>2755</v>
      </c>
      <c r="G104" s="132">
        <v>1891.03</v>
      </c>
    </row>
    <row r="105" spans="1:7" s="106" customFormat="1" outlineLevel="2" x14ac:dyDescent="0.25">
      <c r="A105" s="120" t="s">
        <v>1085</v>
      </c>
      <c r="B105" s="121" t="s">
        <v>1468</v>
      </c>
      <c r="C105" s="122" t="s">
        <v>1469</v>
      </c>
      <c r="D105" s="121" t="s">
        <v>152</v>
      </c>
      <c r="E105" s="123">
        <v>2.0799999999999998E-3</v>
      </c>
      <c r="F105" s="124">
        <v>12166</v>
      </c>
      <c r="G105" s="125">
        <v>25.31</v>
      </c>
    </row>
    <row r="106" spans="1:7" s="106" customFormat="1" outlineLevel="2" x14ac:dyDescent="0.25">
      <c r="A106" s="126"/>
      <c r="B106" s="127"/>
      <c r="C106" s="128" t="s">
        <v>153</v>
      </c>
      <c r="D106" s="129" t="s">
        <v>137</v>
      </c>
      <c r="E106" s="130">
        <v>2.0799999999999998E-3</v>
      </c>
      <c r="F106" s="131">
        <v>3934</v>
      </c>
      <c r="G106" s="132">
        <v>8.18</v>
      </c>
    </row>
    <row r="107" spans="1:7" s="106" customFormat="1" outlineLevel="2" x14ac:dyDescent="0.25">
      <c r="A107" s="120" t="s">
        <v>1086</v>
      </c>
      <c r="B107" s="121" t="s">
        <v>236</v>
      </c>
      <c r="C107" s="122" t="s">
        <v>237</v>
      </c>
      <c r="D107" s="121" t="s">
        <v>152</v>
      </c>
      <c r="E107" s="123">
        <v>4.1599999999999996E-3</v>
      </c>
      <c r="F107" s="124">
        <v>9446</v>
      </c>
      <c r="G107" s="125">
        <v>39.299999999999997</v>
      </c>
    </row>
    <row r="108" spans="1:7" s="106" customFormat="1" outlineLevel="2" x14ac:dyDescent="0.25">
      <c r="A108" s="126"/>
      <c r="B108" s="127"/>
      <c r="C108" s="128" t="s">
        <v>153</v>
      </c>
      <c r="D108" s="129" t="s">
        <v>137</v>
      </c>
      <c r="E108" s="130">
        <v>4.1599999999999996E-3</v>
      </c>
      <c r="F108" s="131">
        <v>3291</v>
      </c>
      <c r="G108" s="132">
        <v>13.69</v>
      </c>
    </row>
    <row r="109" spans="1:7" s="106" customFormat="1" ht="22.5" x14ac:dyDescent="0.25">
      <c r="A109" s="99" t="s">
        <v>41</v>
      </c>
      <c r="B109" s="100" t="s">
        <v>1473</v>
      </c>
      <c r="C109" s="101" t="s">
        <v>1474</v>
      </c>
      <c r="D109" s="102" t="s">
        <v>162</v>
      </c>
      <c r="E109" s="133">
        <v>12</v>
      </c>
      <c r="F109" s="104">
        <v>24</v>
      </c>
      <c r="G109" s="105">
        <v>288</v>
      </c>
    </row>
    <row r="110" spans="1:7" s="106" customFormat="1" ht="25.5" x14ac:dyDescent="0.25">
      <c r="A110" s="99" t="s">
        <v>42</v>
      </c>
      <c r="B110" s="100" t="s">
        <v>1475</v>
      </c>
      <c r="C110" s="101" t="s">
        <v>1476</v>
      </c>
      <c r="D110" s="102" t="s">
        <v>162</v>
      </c>
      <c r="E110" s="133">
        <v>2</v>
      </c>
      <c r="F110" s="104">
        <v>39</v>
      </c>
      <c r="G110" s="105">
        <v>78</v>
      </c>
    </row>
    <row r="111" spans="1:7" s="106" customFormat="1" ht="22.5" x14ac:dyDescent="0.25">
      <c r="A111" s="99" t="s">
        <v>45</v>
      </c>
      <c r="B111" s="100" t="s">
        <v>1477</v>
      </c>
      <c r="C111" s="101" t="s">
        <v>1478</v>
      </c>
      <c r="D111" s="102" t="s">
        <v>162</v>
      </c>
      <c r="E111" s="133">
        <v>6</v>
      </c>
      <c r="F111" s="104">
        <v>27</v>
      </c>
      <c r="G111" s="105">
        <v>162</v>
      </c>
    </row>
    <row r="112" spans="1:7" s="20" customFormat="1" x14ac:dyDescent="0.25">
      <c r="A112" s="134"/>
      <c r="B112" s="135"/>
      <c r="C112" s="192" t="s">
        <v>1479</v>
      </c>
      <c r="D112" s="192"/>
      <c r="E112" s="135"/>
      <c r="F112" s="135"/>
      <c r="G112" s="136"/>
    </row>
    <row r="113" spans="1:7" s="106" customFormat="1" ht="25.5" x14ac:dyDescent="0.25">
      <c r="A113" s="99" t="s">
        <v>46</v>
      </c>
      <c r="B113" s="100" t="s">
        <v>1480</v>
      </c>
      <c r="C113" s="101" t="s">
        <v>1481</v>
      </c>
      <c r="D113" s="102" t="s">
        <v>1302</v>
      </c>
      <c r="E113" s="133">
        <v>4</v>
      </c>
      <c r="F113" s="104">
        <v>4199</v>
      </c>
      <c r="G113" s="105">
        <v>16796</v>
      </c>
    </row>
    <row r="114" spans="1:7" s="106" customFormat="1" outlineLevel="3" x14ac:dyDescent="0.25">
      <c r="A114" s="107"/>
      <c r="B114" s="108"/>
      <c r="C114" s="109" t="s">
        <v>128</v>
      </c>
      <c r="D114" s="110"/>
      <c r="E114" s="111"/>
      <c r="F114" s="112"/>
      <c r="G114" s="113"/>
    </row>
    <row r="115" spans="1:7" s="106" customFormat="1" outlineLevel="3" x14ac:dyDescent="0.25">
      <c r="A115" s="107" t="s">
        <v>266</v>
      </c>
      <c r="B115" s="108"/>
      <c r="C115" s="114" t="s">
        <v>129</v>
      </c>
      <c r="D115" s="115"/>
      <c r="E115" s="116"/>
      <c r="F115" s="117">
        <v>4182</v>
      </c>
      <c r="G115" s="118">
        <v>16728</v>
      </c>
    </row>
    <row r="116" spans="1:7" s="106" customFormat="1" outlineLevel="3" x14ac:dyDescent="0.25">
      <c r="A116" s="107"/>
      <c r="B116" s="108"/>
      <c r="C116" s="109" t="s">
        <v>131</v>
      </c>
      <c r="D116" s="110"/>
      <c r="E116" s="111"/>
      <c r="F116" s="119">
        <v>2036</v>
      </c>
      <c r="G116" s="113">
        <v>8144</v>
      </c>
    </row>
    <row r="117" spans="1:7" s="106" customFormat="1" ht="24" outlineLevel="2" x14ac:dyDescent="0.25">
      <c r="A117" s="120" t="s">
        <v>267</v>
      </c>
      <c r="B117" s="121" t="s">
        <v>1482</v>
      </c>
      <c r="C117" s="122" t="s">
        <v>1483</v>
      </c>
      <c r="D117" s="121" t="s">
        <v>137</v>
      </c>
      <c r="E117" s="123">
        <v>2.3828</v>
      </c>
      <c r="F117" s="124">
        <v>7020</v>
      </c>
      <c r="G117" s="125">
        <v>16727.259999999998</v>
      </c>
    </row>
    <row r="118" spans="1:7" s="106" customFormat="1" outlineLevel="3" x14ac:dyDescent="0.25">
      <c r="A118" s="107" t="s">
        <v>270</v>
      </c>
      <c r="B118" s="108"/>
      <c r="C118" s="114" t="s">
        <v>132</v>
      </c>
      <c r="D118" s="115"/>
      <c r="E118" s="116"/>
      <c r="F118" s="117">
        <v>3</v>
      </c>
      <c r="G118" s="118">
        <v>12</v>
      </c>
    </row>
    <row r="119" spans="1:7" s="106" customFormat="1" ht="24" outlineLevel="2" x14ac:dyDescent="0.25">
      <c r="A119" s="120" t="s">
        <v>271</v>
      </c>
      <c r="B119" s="121" t="s">
        <v>1484</v>
      </c>
      <c r="C119" s="122" t="s">
        <v>1485</v>
      </c>
      <c r="D119" s="121" t="s">
        <v>152</v>
      </c>
      <c r="E119" s="123">
        <v>4.08E-4</v>
      </c>
      <c r="F119" s="124">
        <v>14121</v>
      </c>
      <c r="G119" s="125">
        <v>5.76</v>
      </c>
    </row>
    <row r="120" spans="1:7" s="106" customFormat="1" outlineLevel="2" x14ac:dyDescent="0.25">
      <c r="A120" s="126"/>
      <c r="B120" s="127"/>
      <c r="C120" s="128" t="s">
        <v>153</v>
      </c>
      <c r="D120" s="129" t="s">
        <v>137</v>
      </c>
      <c r="E120" s="130">
        <v>4.08E-4</v>
      </c>
      <c r="F120" s="131">
        <v>3291</v>
      </c>
      <c r="G120" s="132">
        <v>1.34</v>
      </c>
    </row>
    <row r="121" spans="1:7" s="106" customFormat="1" outlineLevel="2" x14ac:dyDescent="0.25">
      <c r="A121" s="120" t="s">
        <v>274</v>
      </c>
      <c r="B121" s="121" t="s">
        <v>275</v>
      </c>
      <c r="C121" s="122" t="s">
        <v>276</v>
      </c>
      <c r="D121" s="121" t="s">
        <v>152</v>
      </c>
      <c r="E121" s="123">
        <v>4.08E-4</v>
      </c>
      <c r="F121" s="124">
        <v>14521</v>
      </c>
      <c r="G121" s="125">
        <v>5.92</v>
      </c>
    </row>
    <row r="122" spans="1:7" s="106" customFormat="1" outlineLevel="2" x14ac:dyDescent="0.25">
      <c r="A122" s="126"/>
      <c r="B122" s="127"/>
      <c r="C122" s="128" t="s">
        <v>153</v>
      </c>
      <c r="D122" s="129" t="s">
        <v>137</v>
      </c>
      <c r="E122" s="130">
        <v>4.08E-4</v>
      </c>
      <c r="F122" s="131">
        <v>4701</v>
      </c>
      <c r="G122" s="132">
        <v>1.92</v>
      </c>
    </row>
    <row r="123" spans="1:7" s="106" customFormat="1" outlineLevel="2" x14ac:dyDescent="0.25">
      <c r="A123" s="120" t="s">
        <v>277</v>
      </c>
      <c r="B123" s="121" t="s">
        <v>236</v>
      </c>
      <c r="C123" s="122" t="s">
        <v>237</v>
      </c>
      <c r="D123" s="121" t="s">
        <v>152</v>
      </c>
      <c r="E123" s="123">
        <v>4.08E-4</v>
      </c>
      <c r="F123" s="124">
        <v>9446</v>
      </c>
      <c r="G123" s="125">
        <v>3.85</v>
      </c>
    </row>
    <row r="124" spans="1:7" s="106" customFormat="1" outlineLevel="2" x14ac:dyDescent="0.25">
      <c r="A124" s="126"/>
      <c r="B124" s="127"/>
      <c r="C124" s="128" t="s">
        <v>153</v>
      </c>
      <c r="D124" s="129" t="s">
        <v>137</v>
      </c>
      <c r="E124" s="130">
        <v>4.08E-4</v>
      </c>
      <c r="F124" s="131">
        <v>3291</v>
      </c>
      <c r="G124" s="132">
        <v>1.34</v>
      </c>
    </row>
    <row r="125" spans="1:7" s="106" customFormat="1" outlineLevel="3" x14ac:dyDescent="0.25">
      <c r="A125" s="107" t="s">
        <v>278</v>
      </c>
      <c r="B125" s="108"/>
      <c r="C125" s="114" t="s">
        <v>134</v>
      </c>
      <c r="D125" s="115"/>
      <c r="E125" s="116"/>
      <c r="F125" s="117">
        <v>14</v>
      </c>
      <c r="G125" s="118">
        <v>56</v>
      </c>
    </row>
    <row r="126" spans="1:7" s="106" customFormat="1" ht="13.5" outlineLevel="2" x14ac:dyDescent="0.25">
      <c r="A126" s="120" t="s">
        <v>279</v>
      </c>
      <c r="B126" s="121" t="s">
        <v>429</v>
      </c>
      <c r="C126" s="122" t="s">
        <v>430</v>
      </c>
      <c r="D126" s="121" t="s">
        <v>242</v>
      </c>
      <c r="E126" s="123">
        <v>1.5599999999999999E-2</v>
      </c>
      <c r="F126" s="124">
        <v>262</v>
      </c>
      <c r="G126" s="125">
        <v>4.09</v>
      </c>
    </row>
    <row r="127" spans="1:7" s="106" customFormat="1" outlineLevel="2" x14ac:dyDescent="0.25">
      <c r="A127" s="120" t="s">
        <v>282</v>
      </c>
      <c r="B127" s="121" t="s">
        <v>1420</v>
      </c>
      <c r="C127" s="122" t="s">
        <v>1421</v>
      </c>
      <c r="D127" s="121" t="s">
        <v>215</v>
      </c>
      <c r="E127" s="123">
        <v>4.8000000000000001E-5</v>
      </c>
      <c r="F127" s="124">
        <v>1086502</v>
      </c>
      <c r="G127" s="125">
        <v>52.15</v>
      </c>
    </row>
    <row r="128" spans="1:7" s="106" customFormat="1" ht="25.5" x14ac:dyDescent="0.25">
      <c r="A128" s="99" t="s">
        <v>49</v>
      </c>
      <c r="B128" s="100" t="s">
        <v>1486</v>
      </c>
      <c r="C128" s="101" t="s">
        <v>1487</v>
      </c>
      <c r="D128" s="102" t="s">
        <v>190</v>
      </c>
      <c r="E128" s="103">
        <v>3.992</v>
      </c>
      <c r="F128" s="104">
        <v>335</v>
      </c>
      <c r="G128" s="105">
        <v>1337</v>
      </c>
    </row>
    <row r="129" spans="1:7" s="106" customFormat="1" ht="25.5" x14ac:dyDescent="0.25">
      <c r="A129" s="99" t="s">
        <v>50</v>
      </c>
      <c r="B129" s="100" t="s">
        <v>1461</v>
      </c>
      <c r="C129" s="101" t="s">
        <v>1462</v>
      </c>
      <c r="D129" s="102" t="s">
        <v>162</v>
      </c>
      <c r="E129" s="133">
        <v>5</v>
      </c>
      <c r="F129" s="104">
        <v>5064</v>
      </c>
      <c r="G129" s="105">
        <v>25320</v>
      </c>
    </row>
    <row r="130" spans="1:7" s="106" customFormat="1" outlineLevel="3" x14ac:dyDescent="0.25">
      <c r="A130" s="107"/>
      <c r="B130" s="108"/>
      <c r="C130" s="109" t="s">
        <v>128</v>
      </c>
      <c r="D130" s="110"/>
      <c r="E130" s="111"/>
      <c r="F130" s="112"/>
      <c r="G130" s="113"/>
    </row>
    <row r="131" spans="1:7" s="106" customFormat="1" outlineLevel="3" x14ac:dyDescent="0.25">
      <c r="A131" s="107" t="s">
        <v>1488</v>
      </c>
      <c r="B131" s="108"/>
      <c r="C131" s="114" t="s">
        <v>129</v>
      </c>
      <c r="D131" s="115"/>
      <c r="E131" s="116"/>
      <c r="F131" s="117">
        <v>2675</v>
      </c>
      <c r="G131" s="118">
        <v>13375</v>
      </c>
    </row>
    <row r="132" spans="1:7" s="106" customFormat="1" outlineLevel="3" x14ac:dyDescent="0.25">
      <c r="A132" s="107"/>
      <c r="B132" s="108"/>
      <c r="C132" s="109" t="s">
        <v>131</v>
      </c>
      <c r="D132" s="110"/>
      <c r="E132" s="111"/>
      <c r="F132" s="119">
        <v>1302</v>
      </c>
      <c r="G132" s="113">
        <v>6510</v>
      </c>
    </row>
    <row r="133" spans="1:7" s="106" customFormat="1" ht="24" outlineLevel="2" x14ac:dyDescent="0.25">
      <c r="A133" s="120" t="s">
        <v>1489</v>
      </c>
      <c r="B133" s="121" t="s">
        <v>1418</v>
      </c>
      <c r="C133" s="122" t="s">
        <v>1419</v>
      </c>
      <c r="D133" s="121" t="s">
        <v>137</v>
      </c>
      <c r="E133" s="123">
        <v>2.153</v>
      </c>
      <c r="F133" s="124">
        <v>6213</v>
      </c>
      <c r="G133" s="125">
        <v>13376.59</v>
      </c>
    </row>
    <row r="134" spans="1:7" s="106" customFormat="1" outlineLevel="3" x14ac:dyDescent="0.25">
      <c r="A134" s="107" t="s">
        <v>1490</v>
      </c>
      <c r="B134" s="108"/>
      <c r="C134" s="114" t="s">
        <v>132</v>
      </c>
      <c r="D134" s="115"/>
      <c r="E134" s="116"/>
      <c r="F134" s="117">
        <v>2389</v>
      </c>
      <c r="G134" s="118">
        <v>11945</v>
      </c>
    </row>
    <row r="135" spans="1:7" s="106" customFormat="1" outlineLevel="3" x14ac:dyDescent="0.25">
      <c r="A135" s="107"/>
      <c r="B135" s="108"/>
      <c r="C135" s="109" t="s">
        <v>133</v>
      </c>
      <c r="D135" s="110"/>
      <c r="E135" s="111"/>
      <c r="F135" s="119">
        <v>649</v>
      </c>
      <c r="G135" s="113">
        <v>3245</v>
      </c>
    </row>
    <row r="136" spans="1:7" s="106" customFormat="1" outlineLevel="2" x14ac:dyDescent="0.25">
      <c r="A136" s="120" t="s">
        <v>1491</v>
      </c>
      <c r="B136" s="121" t="s">
        <v>1465</v>
      </c>
      <c r="C136" s="122" t="s">
        <v>1466</v>
      </c>
      <c r="D136" s="121" t="s">
        <v>152</v>
      </c>
      <c r="E136" s="123">
        <v>1.1648000000000001</v>
      </c>
      <c r="F136" s="124">
        <v>10155</v>
      </c>
      <c r="G136" s="125">
        <v>11828.54</v>
      </c>
    </row>
    <row r="137" spans="1:7" s="106" customFormat="1" outlineLevel="2" x14ac:dyDescent="0.25">
      <c r="A137" s="126"/>
      <c r="B137" s="127"/>
      <c r="C137" s="128" t="s">
        <v>153</v>
      </c>
      <c r="D137" s="129" t="s">
        <v>137</v>
      </c>
      <c r="E137" s="130">
        <v>1.1648000000000001</v>
      </c>
      <c r="F137" s="131">
        <v>2755</v>
      </c>
      <c r="G137" s="132">
        <v>3209.02</v>
      </c>
    </row>
    <row r="138" spans="1:7" s="106" customFormat="1" outlineLevel="2" x14ac:dyDescent="0.25">
      <c r="A138" s="120" t="s">
        <v>1492</v>
      </c>
      <c r="B138" s="121" t="s">
        <v>1468</v>
      </c>
      <c r="C138" s="122" t="s">
        <v>1469</v>
      </c>
      <c r="D138" s="121" t="s">
        <v>152</v>
      </c>
      <c r="E138" s="123">
        <v>5.1999999999999998E-3</v>
      </c>
      <c r="F138" s="124">
        <v>12166</v>
      </c>
      <c r="G138" s="125">
        <v>63.26</v>
      </c>
    </row>
    <row r="139" spans="1:7" s="106" customFormat="1" outlineLevel="2" x14ac:dyDescent="0.25">
      <c r="A139" s="126"/>
      <c r="B139" s="127"/>
      <c r="C139" s="128" t="s">
        <v>153</v>
      </c>
      <c r="D139" s="129" t="s">
        <v>137</v>
      </c>
      <c r="E139" s="130">
        <v>5.1999999999999998E-3</v>
      </c>
      <c r="F139" s="131">
        <v>3934</v>
      </c>
      <c r="G139" s="132">
        <v>20.46</v>
      </c>
    </row>
    <row r="140" spans="1:7" s="106" customFormat="1" outlineLevel="2" x14ac:dyDescent="0.25">
      <c r="A140" s="120" t="s">
        <v>1493</v>
      </c>
      <c r="B140" s="121" t="s">
        <v>236</v>
      </c>
      <c r="C140" s="122" t="s">
        <v>237</v>
      </c>
      <c r="D140" s="121" t="s">
        <v>152</v>
      </c>
      <c r="E140" s="123">
        <v>5.1999999999999998E-3</v>
      </c>
      <c r="F140" s="124">
        <v>9446</v>
      </c>
      <c r="G140" s="125">
        <v>49.12</v>
      </c>
    </row>
    <row r="141" spans="1:7" s="106" customFormat="1" outlineLevel="2" x14ac:dyDescent="0.25">
      <c r="A141" s="126"/>
      <c r="B141" s="127"/>
      <c r="C141" s="128" t="s">
        <v>153</v>
      </c>
      <c r="D141" s="129" t="s">
        <v>137</v>
      </c>
      <c r="E141" s="130">
        <v>5.1999999999999998E-3</v>
      </c>
      <c r="F141" s="131">
        <v>3291</v>
      </c>
      <c r="G141" s="132">
        <v>17.11</v>
      </c>
    </row>
    <row r="142" spans="1:7" s="106" customFormat="1" ht="22.5" x14ac:dyDescent="0.25">
      <c r="A142" s="99" t="s">
        <v>53</v>
      </c>
      <c r="B142" s="100" t="s">
        <v>1471</v>
      </c>
      <c r="C142" s="101" t="s">
        <v>1472</v>
      </c>
      <c r="D142" s="102" t="s">
        <v>162</v>
      </c>
      <c r="E142" s="133">
        <v>2</v>
      </c>
      <c r="F142" s="104">
        <v>7466</v>
      </c>
      <c r="G142" s="105">
        <v>14932</v>
      </c>
    </row>
    <row r="143" spans="1:7" s="106" customFormat="1" outlineLevel="3" x14ac:dyDescent="0.25">
      <c r="A143" s="107"/>
      <c r="B143" s="108"/>
      <c r="C143" s="109" t="s">
        <v>128</v>
      </c>
      <c r="D143" s="110"/>
      <c r="E143" s="111"/>
      <c r="F143" s="112"/>
      <c r="G143" s="113"/>
    </row>
    <row r="144" spans="1:7" s="106" customFormat="1" outlineLevel="3" x14ac:dyDescent="0.25">
      <c r="A144" s="107" t="s">
        <v>352</v>
      </c>
      <c r="B144" s="108"/>
      <c r="C144" s="114" t="s">
        <v>129</v>
      </c>
      <c r="D144" s="115"/>
      <c r="E144" s="116"/>
      <c r="F144" s="117">
        <v>3948</v>
      </c>
      <c r="G144" s="118">
        <v>7896</v>
      </c>
    </row>
    <row r="145" spans="1:7" s="106" customFormat="1" outlineLevel="3" x14ac:dyDescent="0.25">
      <c r="A145" s="107"/>
      <c r="B145" s="108"/>
      <c r="C145" s="109" t="s">
        <v>131</v>
      </c>
      <c r="D145" s="110"/>
      <c r="E145" s="111"/>
      <c r="F145" s="119">
        <v>1922</v>
      </c>
      <c r="G145" s="113">
        <v>3844</v>
      </c>
    </row>
    <row r="146" spans="1:7" s="106" customFormat="1" ht="24" outlineLevel="2" x14ac:dyDescent="0.25">
      <c r="A146" s="120" t="s">
        <v>353</v>
      </c>
      <c r="B146" s="121" t="s">
        <v>1418</v>
      </c>
      <c r="C146" s="122" t="s">
        <v>1419</v>
      </c>
      <c r="D146" s="121" t="s">
        <v>137</v>
      </c>
      <c r="E146" s="123">
        <v>1.2707999999999999</v>
      </c>
      <c r="F146" s="124">
        <v>6213</v>
      </c>
      <c r="G146" s="125">
        <v>7895.48</v>
      </c>
    </row>
    <row r="147" spans="1:7" s="106" customFormat="1" outlineLevel="3" x14ac:dyDescent="0.25">
      <c r="A147" s="107" t="s">
        <v>356</v>
      </c>
      <c r="B147" s="108"/>
      <c r="C147" s="114" t="s">
        <v>132</v>
      </c>
      <c r="D147" s="115"/>
      <c r="E147" s="116"/>
      <c r="F147" s="117">
        <v>3518</v>
      </c>
      <c r="G147" s="118">
        <v>7036</v>
      </c>
    </row>
    <row r="148" spans="1:7" s="106" customFormat="1" outlineLevel="3" x14ac:dyDescent="0.25">
      <c r="A148" s="107"/>
      <c r="B148" s="108"/>
      <c r="C148" s="109" t="s">
        <v>133</v>
      </c>
      <c r="D148" s="110"/>
      <c r="E148" s="111"/>
      <c r="F148" s="119">
        <v>957</v>
      </c>
      <c r="G148" s="113">
        <v>1914</v>
      </c>
    </row>
    <row r="149" spans="1:7" s="106" customFormat="1" outlineLevel="2" x14ac:dyDescent="0.25">
      <c r="A149" s="120" t="s">
        <v>357</v>
      </c>
      <c r="B149" s="121" t="s">
        <v>1465</v>
      </c>
      <c r="C149" s="122" t="s">
        <v>1466</v>
      </c>
      <c r="D149" s="121" t="s">
        <v>152</v>
      </c>
      <c r="E149" s="123">
        <v>0.68640000000000001</v>
      </c>
      <c r="F149" s="124">
        <v>10155</v>
      </c>
      <c r="G149" s="125">
        <v>6970.39</v>
      </c>
    </row>
    <row r="150" spans="1:7" s="106" customFormat="1" outlineLevel="2" x14ac:dyDescent="0.25">
      <c r="A150" s="126"/>
      <c r="B150" s="127"/>
      <c r="C150" s="128" t="s">
        <v>153</v>
      </c>
      <c r="D150" s="129" t="s">
        <v>137</v>
      </c>
      <c r="E150" s="130">
        <v>0.68640000000000001</v>
      </c>
      <c r="F150" s="131">
        <v>2755</v>
      </c>
      <c r="G150" s="132">
        <v>1891.03</v>
      </c>
    </row>
    <row r="151" spans="1:7" s="106" customFormat="1" outlineLevel="2" x14ac:dyDescent="0.25">
      <c r="A151" s="120" t="s">
        <v>360</v>
      </c>
      <c r="B151" s="121" t="s">
        <v>1468</v>
      </c>
      <c r="C151" s="122" t="s">
        <v>1469</v>
      </c>
      <c r="D151" s="121" t="s">
        <v>152</v>
      </c>
      <c r="E151" s="123">
        <v>2.0799999999999998E-3</v>
      </c>
      <c r="F151" s="124">
        <v>12166</v>
      </c>
      <c r="G151" s="125">
        <v>25.31</v>
      </c>
    </row>
    <row r="152" spans="1:7" s="106" customFormat="1" outlineLevel="2" x14ac:dyDescent="0.25">
      <c r="A152" s="126"/>
      <c r="B152" s="127"/>
      <c r="C152" s="128" t="s">
        <v>153</v>
      </c>
      <c r="D152" s="129" t="s">
        <v>137</v>
      </c>
      <c r="E152" s="130">
        <v>2.0799999999999998E-3</v>
      </c>
      <c r="F152" s="131">
        <v>3934</v>
      </c>
      <c r="G152" s="132">
        <v>8.18</v>
      </c>
    </row>
    <row r="153" spans="1:7" s="106" customFormat="1" outlineLevel="2" x14ac:dyDescent="0.25">
      <c r="A153" s="120" t="s">
        <v>1494</v>
      </c>
      <c r="B153" s="121" t="s">
        <v>236</v>
      </c>
      <c r="C153" s="122" t="s">
        <v>237</v>
      </c>
      <c r="D153" s="121" t="s">
        <v>152</v>
      </c>
      <c r="E153" s="123">
        <v>4.1599999999999996E-3</v>
      </c>
      <c r="F153" s="124">
        <v>9446</v>
      </c>
      <c r="G153" s="125">
        <v>39.299999999999997</v>
      </c>
    </row>
    <row r="154" spans="1:7" s="106" customFormat="1" outlineLevel="2" x14ac:dyDescent="0.25">
      <c r="A154" s="126"/>
      <c r="B154" s="127"/>
      <c r="C154" s="128" t="s">
        <v>153</v>
      </c>
      <c r="D154" s="129" t="s">
        <v>137</v>
      </c>
      <c r="E154" s="130">
        <v>4.1599999999999996E-3</v>
      </c>
      <c r="F154" s="131">
        <v>3291</v>
      </c>
      <c r="G154" s="132">
        <v>13.69</v>
      </c>
    </row>
    <row r="155" spans="1:7" s="106" customFormat="1" ht="25.5" x14ac:dyDescent="0.25">
      <c r="A155" s="99" t="s">
        <v>54</v>
      </c>
      <c r="B155" s="100" t="s">
        <v>1495</v>
      </c>
      <c r="C155" s="101" t="s">
        <v>1496</v>
      </c>
      <c r="D155" s="102" t="s">
        <v>162</v>
      </c>
      <c r="E155" s="133">
        <v>4</v>
      </c>
      <c r="F155" s="104">
        <v>107</v>
      </c>
      <c r="G155" s="105">
        <v>428</v>
      </c>
    </row>
    <row r="156" spans="1:7" s="106" customFormat="1" ht="25.5" x14ac:dyDescent="0.25">
      <c r="A156" s="99" t="s">
        <v>57</v>
      </c>
      <c r="B156" s="100" t="s">
        <v>1497</v>
      </c>
      <c r="C156" s="101" t="s">
        <v>1498</v>
      </c>
      <c r="D156" s="102" t="s">
        <v>162</v>
      </c>
      <c r="E156" s="133">
        <v>1</v>
      </c>
      <c r="F156" s="104">
        <v>124</v>
      </c>
      <c r="G156" s="105">
        <v>124</v>
      </c>
    </row>
    <row r="157" spans="1:7" s="106" customFormat="1" ht="25.5" x14ac:dyDescent="0.25">
      <c r="A157" s="99" t="s">
        <v>391</v>
      </c>
      <c r="B157" s="100" t="s">
        <v>1499</v>
      </c>
      <c r="C157" s="101" t="s">
        <v>1500</v>
      </c>
      <c r="D157" s="102" t="s">
        <v>162</v>
      </c>
      <c r="E157" s="133">
        <v>1</v>
      </c>
      <c r="F157" s="104">
        <v>143</v>
      </c>
      <c r="G157" s="105">
        <v>143</v>
      </c>
    </row>
    <row r="158" spans="1:7" s="106" customFormat="1" ht="38.25" x14ac:dyDescent="0.25">
      <c r="A158" s="99" t="s">
        <v>394</v>
      </c>
      <c r="B158" s="100" t="s">
        <v>1501</v>
      </c>
      <c r="C158" s="101" t="s">
        <v>1502</v>
      </c>
      <c r="D158" s="102" t="s">
        <v>162</v>
      </c>
      <c r="E158" s="133">
        <v>1</v>
      </c>
      <c r="F158" s="104">
        <v>477</v>
      </c>
      <c r="G158" s="105">
        <v>477</v>
      </c>
    </row>
    <row r="159" spans="1:7" s="106" customFormat="1" ht="25.5" x14ac:dyDescent="0.25">
      <c r="A159" s="99" t="s">
        <v>398</v>
      </c>
      <c r="B159" s="100" t="s">
        <v>1503</v>
      </c>
      <c r="C159" s="101" t="s">
        <v>1504</v>
      </c>
      <c r="D159" s="102" t="s">
        <v>162</v>
      </c>
      <c r="E159" s="133">
        <v>1</v>
      </c>
      <c r="F159" s="104">
        <v>63</v>
      </c>
      <c r="G159" s="105">
        <v>63</v>
      </c>
    </row>
    <row r="160" spans="1:7" s="20" customFormat="1" x14ac:dyDescent="0.25">
      <c r="A160" s="134"/>
      <c r="B160" s="135"/>
      <c r="C160" s="192" t="s">
        <v>1505</v>
      </c>
      <c r="D160" s="192"/>
      <c r="E160" s="135"/>
      <c r="F160" s="135"/>
      <c r="G160" s="136"/>
    </row>
    <row r="161" spans="1:7" s="106" customFormat="1" ht="25.5" x14ac:dyDescent="0.25">
      <c r="A161" s="99" t="s">
        <v>458</v>
      </c>
      <c r="B161" s="100" t="s">
        <v>1506</v>
      </c>
      <c r="C161" s="101" t="s">
        <v>1507</v>
      </c>
      <c r="D161" s="102" t="s">
        <v>1508</v>
      </c>
      <c r="E161" s="133">
        <v>1</v>
      </c>
      <c r="F161" s="104">
        <v>14164</v>
      </c>
      <c r="G161" s="105">
        <v>14164</v>
      </c>
    </row>
    <row r="162" spans="1:7" s="106" customFormat="1" outlineLevel="3" x14ac:dyDescent="0.25">
      <c r="A162" s="107"/>
      <c r="B162" s="108"/>
      <c r="C162" s="109" t="s">
        <v>128</v>
      </c>
      <c r="D162" s="110"/>
      <c r="E162" s="111"/>
      <c r="F162" s="112"/>
      <c r="G162" s="113"/>
    </row>
    <row r="163" spans="1:7" s="106" customFormat="1" outlineLevel="3" x14ac:dyDescent="0.25">
      <c r="A163" s="107" t="s">
        <v>462</v>
      </c>
      <c r="B163" s="108"/>
      <c r="C163" s="114" t="s">
        <v>129</v>
      </c>
      <c r="D163" s="115"/>
      <c r="E163" s="116"/>
      <c r="F163" s="117">
        <v>13444</v>
      </c>
      <c r="G163" s="118">
        <v>13444</v>
      </c>
    </row>
    <row r="164" spans="1:7" s="106" customFormat="1" outlineLevel="3" x14ac:dyDescent="0.25">
      <c r="A164" s="107"/>
      <c r="B164" s="108"/>
      <c r="C164" s="109" t="s">
        <v>131</v>
      </c>
      <c r="D164" s="110"/>
      <c r="E164" s="111"/>
      <c r="F164" s="119">
        <v>6546</v>
      </c>
      <c r="G164" s="113">
        <v>6546</v>
      </c>
    </row>
    <row r="165" spans="1:7" s="106" customFormat="1" ht="24" outlineLevel="2" x14ac:dyDescent="0.25">
      <c r="A165" s="120" t="s">
        <v>463</v>
      </c>
      <c r="B165" s="121" t="s">
        <v>1277</v>
      </c>
      <c r="C165" s="122" t="s">
        <v>1278</v>
      </c>
      <c r="D165" s="121" t="s">
        <v>137</v>
      </c>
      <c r="E165" s="123">
        <v>1.9890000000000001</v>
      </c>
      <c r="F165" s="124">
        <v>6759</v>
      </c>
      <c r="G165" s="125">
        <v>13443.65</v>
      </c>
    </row>
    <row r="166" spans="1:7" s="106" customFormat="1" outlineLevel="3" x14ac:dyDescent="0.25">
      <c r="A166" s="107" t="s">
        <v>466</v>
      </c>
      <c r="B166" s="108"/>
      <c r="C166" s="114" t="s">
        <v>132</v>
      </c>
      <c r="D166" s="115"/>
      <c r="E166" s="116"/>
      <c r="F166" s="117">
        <v>306</v>
      </c>
      <c r="G166" s="118">
        <v>306</v>
      </c>
    </row>
    <row r="167" spans="1:7" s="106" customFormat="1" outlineLevel="3" x14ac:dyDescent="0.25">
      <c r="A167" s="107"/>
      <c r="B167" s="108"/>
      <c r="C167" s="109" t="s">
        <v>133</v>
      </c>
      <c r="D167" s="110"/>
      <c r="E167" s="111"/>
      <c r="F167" s="119">
        <v>111</v>
      </c>
      <c r="G167" s="113">
        <v>111</v>
      </c>
    </row>
    <row r="168" spans="1:7" s="106" customFormat="1" outlineLevel="2" x14ac:dyDescent="0.25">
      <c r="A168" s="120" t="s">
        <v>467</v>
      </c>
      <c r="B168" s="121" t="s">
        <v>334</v>
      </c>
      <c r="C168" s="122" t="s">
        <v>335</v>
      </c>
      <c r="D168" s="121" t="s">
        <v>152</v>
      </c>
      <c r="E168" s="123">
        <v>2.0400000000000001E-2</v>
      </c>
      <c r="F168" s="124">
        <v>13</v>
      </c>
      <c r="G168" s="125">
        <v>0.27</v>
      </c>
    </row>
    <row r="169" spans="1:7" s="106" customFormat="1" outlineLevel="2" x14ac:dyDescent="0.25">
      <c r="A169" s="120" t="s">
        <v>468</v>
      </c>
      <c r="B169" s="121" t="s">
        <v>150</v>
      </c>
      <c r="C169" s="122" t="s">
        <v>151</v>
      </c>
      <c r="D169" s="121" t="s">
        <v>152</v>
      </c>
      <c r="E169" s="123">
        <v>1.3259999999999999E-2</v>
      </c>
      <c r="F169" s="124">
        <v>7110</v>
      </c>
      <c r="G169" s="125">
        <v>94.28</v>
      </c>
    </row>
    <row r="170" spans="1:7" s="106" customFormat="1" outlineLevel="2" x14ac:dyDescent="0.25">
      <c r="A170" s="126"/>
      <c r="B170" s="127"/>
      <c r="C170" s="128" t="s">
        <v>153</v>
      </c>
      <c r="D170" s="129" t="s">
        <v>137</v>
      </c>
      <c r="E170" s="130">
        <v>1.3259999999999999E-2</v>
      </c>
      <c r="F170" s="131">
        <v>2755</v>
      </c>
      <c r="G170" s="132">
        <v>36.53</v>
      </c>
    </row>
    <row r="171" spans="1:7" s="106" customFormat="1" outlineLevel="2" x14ac:dyDescent="0.25">
      <c r="A171" s="120" t="s">
        <v>1509</v>
      </c>
      <c r="B171" s="121" t="s">
        <v>236</v>
      </c>
      <c r="C171" s="122" t="s">
        <v>237</v>
      </c>
      <c r="D171" s="121" t="s">
        <v>152</v>
      </c>
      <c r="E171" s="123">
        <v>2.2440000000000002E-2</v>
      </c>
      <c r="F171" s="124">
        <v>9446</v>
      </c>
      <c r="G171" s="125">
        <v>211.97</v>
      </c>
    </row>
    <row r="172" spans="1:7" s="106" customFormat="1" outlineLevel="2" x14ac:dyDescent="0.25">
      <c r="A172" s="126"/>
      <c r="B172" s="127"/>
      <c r="C172" s="128" t="s">
        <v>153</v>
      </c>
      <c r="D172" s="129" t="s">
        <v>137</v>
      </c>
      <c r="E172" s="130">
        <v>2.2440000000000002E-2</v>
      </c>
      <c r="F172" s="131">
        <v>3291</v>
      </c>
      <c r="G172" s="132">
        <v>73.849999999999994</v>
      </c>
    </row>
    <row r="173" spans="1:7" s="106" customFormat="1" outlineLevel="3" x14ac:dyDescent="0.25">
      <c r="A173" s="107" t="s">
        <v>469</v>
      </c>
      <c r="B173" s="108"/>
      <c r="C173" s="114" t="s">
        <v>134</v>
      </c>
      <c r="D173" s="115"/>
      <c r="E173" s="116"/>
      <c r="F173" s="117">
        <v>414</v>
      </c>
      <c r="G173" s="118">
        <v>414</v>
      </c>
    </row>
    <row r="174" spans="1:7" s="106" customFormat="1" outlineLevel="2" x14ac:dyDescent="0.25">
      <c r="A174" s="120" t="s">
        <v>470</v>
      </c>
      <c r="B174" s="121" t="s">
        <v>980</v>
      </c>
      <c r="C174" s="122" t="s">
        <v>981</v>
      </c>
      <c r="D174" s="121" t="s">
        <v>256</v>
      </c>
      <c r="E174" s="123">
        <v>0.02</v>
      </c>
      <c r="F174" s="124">
        <v>684</v>
      </c>
      <c r="G174" s="125">
        <v>13.68</v>
      </c>
    </row>
    <row r="175" spans="1:7" s="106" customFormat="1" outlineLevel="2" x14ac:dyDescent="0.25">
      <c r="A175" s="120" t="s">
        <v>473</v>
      </c>
      <c r="B175" s="121" t="s">
        <v>989</v>
      </c>
      <c r="C175" s="122" t="s">
        <v>990</v>
      </c>
      <c r="D175" s="121" t="s">
        <v>256</v>
      </c>
      <c r="E175" s="123">
        <v>0.04</v>
      </c>
      <c r="F175" s="124">
        <v>684</v>
      </c>
      <c r="G175" s="125">
        <v>27.36</v>
      </c>
    </row>
    <row r="176" spans="1:7" s="106" customFormat="1" outlineLevel="2" x14ac:dyDescent="0.25">
      <c r="A176" s="120" t="s">
        <v>474</v>
      </c>
      <c r="B176" s="121" t="s">
        <v>435</v>
      </c>
      <c r="C176" s="122" t="s">
        <v>436</v>
      </c>
      <c r="D176" s="121" t="s">
        <v>256</v>
      </c>
      <c r="E176" s="123">
        <v>3.5999999999999997E-2</v>
      </c>
      <c r="F176" s="124">
        <v>1136</v>
      </c>
      <c r="G176" s="125">
        <v>40.9</v>
      </c>
    </row>
    <row r="177" spans="1:7" s="106" customFormat="1" outlineLevel="2" x14ac:dyDescent="0.25">
      <c r="A177" s="120" t="s">
        <v>1510</v>
      </c>
      <c r="B177" s="121" t="s">
        <v>1511</v>
      </c>
      <c r="C177" s="122" t="s">
        <v>1512</v>
      </c>
      <c r="D177" s="121" t="s">
        <v>256</v>
      </c>
      <c r="E177" s="123">
        <v>0.2</v>
      </c>
      <c r="F177" s="124">
        <v>472</v>
      </c>
      <c r="G177" s="125">
        <v>94.4</v>
      </c>
    </row>
    <row r="178" spans="1:7" s="106" customFormat="1" outlineLevel="2" x14ac:dyDescent="0.25">
      <c r="A178" s="120" t="s">
        <v>1513</v>
      </c>
      <c r="B178" s="121" t="s">
        <v>1514</v>
      </c>
      <c r="C178" s="122" t="s">
        <v>1515</v>
      </c>
      <c r="D178" s="121" t="s">
        <v>215</v>
      </c>
      <c r="E178" s="123">
        <v>3.6000000000000002E-4</v>
      </c>
      <c r="F178" s="124">
        <v>624577</v>
      </c>
      <c r="G178" s="125">
        <v>224.85</v>
      </c>
    </row>
    <row r="179" spans="1:7" s="106" customFormat="1" outlineLevel="2" x14ac:dyDescent="0.25">
      <c r="A179" s="120" t="s">
        <v>1516</v>
      </c>
      <c r="B179" s="121" t="s">
        <v>995</v>
      </c>
      <c r="C179" s="122" t="s">
        <v>996</v>
      </c>
      <c r="D179" s="121" t="s">
        <v>256</v>
      </c>
      <c r="E179" s="123">
        <v>0.03</v>
      </c>
      <c r="F179" s="124">
        <v>426</v>
      </c>
      <c r="G179" s="125">
        <v>12.78</v>
      </c>
    </row>
    <row r="180" spans="1:7" s="106" customFormat="1" ht="38.25" x14ac:dyDescent="0.25">
      <c r="A180" s="99" t="s">
        <v>477</v>
      </c>
      <c r="B180" s="100" t="s">
        <v>1517</v>
      </c>
      <c r="C180" s="101" t="s">
        <v>1518</v>
      </c>
      <c r="D180" s="102" t="s">
        <v>1508</v>
      </c>
      <c r="E180" s="133">
        <v>1</v>
      </c>
      <c r="F180" s="104">
        <v>8653</v>
      </c>
      <c r="G180" s="105">
        <v>8653</v>
      </c>
    </row>
    <row r="181" spans="1:7" s="106" customFormat="1" ht="25.5" x14ac:dyDescent="0.25">
      <c r="A181" s="99" t="s">
        <v>503</v>
      </c>
      <c r="B181" s="100" t="s">
        <v>1519</v>
      </c>
      <c r="C181" s="101" t="s">
        <v>1520</v>
      </c>
      <c r="D181" s="102" t="s">
        <v>162</v>
      </c>
      <c r="E181" s="133">
        <v>1</v>
      </c>
      <c r="F181" s="104">
        <v>11136</v>
      </c>
      <c r="G181" s="105">
        <v>11136</v>
      </c>
    </row>
    <row r="182" spans="1:7" s="20" customFormat="1" x14ac:dyDescent="0.25">
      <c r="A182" s="134"/>
      <c r="B182" s="135"/>
      <c r="C182" s="192" t="s">
        <v>1521</v>
      </c>
      <c r="D182" s="192"/>
      <c r="E182" s="135"/>
      <c r="F182" s="135"/>
      <c r="G182" s="136"/>
    </row>
    <row r="183" spans="1:7" s="106" customFormat="1" ht="25.5" x14ac:dyDescent="0.25">
      <c r="A183" s="99" t="s">
        <v>516</v>
      </c>
      <c r="B183" s="100" t="s">
        <v>1480</v>
      </c>
      <c r="C183" s="101" t="s">
        <v>1481</v>
      </c>
      <c r="D183" s="102" t="s">
        <v>1302</v>
      </c>
      <c r="E183" s="133">
        <v>7</v>
      </c>
      <c r="F183" s="104">
        <v>4199</v>
      </c>
      <c r="G183" s="105">
        <v>29393</v>
      </c>
    </row>
    <row r="184" spans="1:7" s="106" customFormat="1" outlineLevel="3" x14ac:dyDescent="0.25">
      <c r="A184" s="107"/>
      <c r="B184" s="108"/>
      <c r="C184" s="109" t="s">
        <v>128</v>
      </c>
      <c r="D184" s="110"/>
      <c r="E184" s="111"/>
      <c r="F184" s="112"/>
      <c r="G184" s="113"/>
    </row>
    <row r="185" spans="1:7" s="106" customFormat="1" outlineLevel="3" x14ac:dyDescent="0.25">
      <c r="A185" s="107" t="s">
        <v>1183</v>
      </c>
      <c r="B185" s="108"/>
      <c r="C185" s="114" t="s">
        <v>129</v>
      </c>
      <c r="D185" s="115"/>
      <c r="E185" s="116"/>
      <c r="F185" s="117">
        <v>4182</v>
      </c>
      <c r="G185" s="118">
        <v>29274</v>
      </c>
    </row>
    <row r="186" spans="1:7" s="106" customFormat="1" outlineLevel="3" x14ac:dyDescent="0.25">
      <c r="A186" s="107"/>
      <c r="B186" s="108"/>
      <c r="C186" s="109" t="s">
        <v>131</v>
      </c>
      <c r="D186" s="110"/>
      <c r="E186" s="111"/>
      <c r="F186" s="119">
        <v>2036</v>
      </c>
      <c r="G186" s="113">
        <v>14252</v>
      </c>
    </row>
    <row r="187" spans="1:7" s="106" customFormat="1" ht="24" outlineLevel="2" x14ac:dyDescent="0.25">
      <c r="A187" s="120" t="s">
        <v>1184</v>
      </c>
      <c r="B187" s="121" t="s">
        <v>1482</v>
      </c>
      <c r="C187" s="122" t="s">
        <v>1483</v>
      </c>
      <c r="D187" s="121" t="s">
        <v>137</v>
      </c>
      <c r="E187" s="123">
        <v>4.1699000000000002</v>
      </c>
      <c r="F187" s="124">
        <v>7020</v>
      </c>
      <c r="G187" s="125">
        <v>29272.7</v>
      </c>
    </row>
    <row r="188" spans="1:7" s="106" customFormat="1" outlineLevel="3" x14ac:dyDescent="0.25">
      <c r="A188" s="107" t="s">
        <v>1187</v>
      </c>
      <c r="B188" s="108"/>
      <c r="C188" s="114" t="s">
        <v>132</v>
      </c>
      <c r="D188" s="115"/>
      <c r="E188" s="116"/>
      <c r="F188" s="117">
        <v>3</v>
      </c>
      <c r="G188" s="118">
        <v>21</v>
      </c>
    </row>
    <row r="189" spans="1:7" s="106" customFormat="1" ht="24" outlineLevel="2" x14ac:dyDescent="0.25">
      <c r="A189" s="120" t="s">
        <v>1188</v>
      </c>
      <c r="B189" s="121" t="s">
        <v>1484</v>
      </c>
      <c r="C189" s="122" t="s">
        <v>1485</v>
      </c>
      <c r="D189" s="121" t="s">
        <v>152</v>
      </c>
      <c r="E189" s="123">
        <v>7.1400000000000001E-4</v>
      </c>
      <c r="F189" s="124">
        <v>14121</v>
      </c>
      <c r="G189" s="125">
        <v>10.08</v>
      </c>
    </row>
    <row r="190" spans="1:7" s="106" customFormat="1" outlineLevel="2" x14ac:dyDescent="0.25">
      <c r="A190" s="126"/>
      <c r="B190" s="127"/>
      <c r="C190" s="128" t="s">
        <v>153</v>
      </c>
      <c r="D190" s="129" t="s">
        <v>137</v>
      </c>
      <c r="E190" s="130">
        <v>7.1400000000000001E-4</v>
      </c>
      <c r="F190" s="131">
        <v>3291</v>
      </c>
      <c r="G190" s="132">
        <v>2.35</v>
      </c>
    </row>
    <row r="191" spans="1:7" s="106" customFormat="1" outlineLevel="2" x14ac:dyDescent="0.25">
      <c r="A191" s="120" t="s">
        <v>1191</v>
      </c>
      <c r="B191" s="121" t="s">
        <v>275</v>
      </c>
      <c r="C191" s="122" t="s">
        <v>276</v>
      </c>
      <c r="D191" s="121" t="s">
        <v>152</v>
      </c>
      <c r="E191" s="123">
        <v>7.1400000000000001E-4</v>
      </c>
      <c r="F191" s="124">
        <v>14521</v>
      </c>
      <c r="G191" s="125">
        <v>10.37</v>
      </c>
    </row>
    <row r="192" spans="1:7" s="106" customFormat="1" outlineLevel="2" x14ac:dyDescent="0.25">
      <c r="A192" s="126"/>
      <c r="B192" s="127"/>
      <c r="C192" s="128" t="s">
        <v>153</v>
      </c>
      <c r="D192" s="129" t="s">
        <v>137</v>
      </c>
      <c r="E192" s="130">
        <v>7.1400000000000001E-4</v>
      </c>
      <c r="F192" s="131">
        <v>4701</v>
      </c>
      <c r="G192" s="132">
        <v>3.36</v>
      </c>
    </row>
    <row r="193" spans="1:7" s="106" customFormat="1" outlineLevel="2" x14ac:dyDescent="0.25">
      <c r="A193" s="120" t="s">
        <v>1522</v>
      </c>
      <c r="B193" s="121" t="s">
        <v>236</v>
      </c>
      <c r="C193" s="122" t="s">
        <v>237</v>
      </c>
      <c r="D193" s="121" t="s">
        <v>152</v>
      </c>
      <c r="E193" s="123">
        <v>7.1400000000000001E-4</v>
      </c>
      <c r="F193" s="124">
        <v>9446</v>
      </c>
      <c r="G193" s="125">
        <v>6.74</v>
      </c>
    </row>
    <row r="194" spans="1:7" s="106" customFormat="1" outlineLevel="2" x14ac:dyDescent="0.25">
      <c r="A194" s="126"/>
      <c r="B194" s="127"/>
      <c r="C194" s="128" t="s">
        <v>153</v>
      </c>
      <c r="D194" s="129" t="s">
        <v>137</v>
      </c>
      <c r="E194" s="130">
        <v>7.1400000000000001E-4</v>
      </c>
      <c r="F194" s="131">
        <v>3291</v>
      </c>
      <c r="G194" s="132">
        <v>2.35</v>
      </c>
    </row>
    <row r="195" spans="1:7" s="106" customFormat="1" outlineLevel="3" x14ac:dyDescent="0.25">
      <c r="A195" s="107" t="s">
        <v>1192</v>
      </c>
      <c r="B195" s="108"/>
      <c r="C195" s="114" t="s">
        <v>134</v>
      </c>
      <c r="D195" s="115"/>
      <c r="E195" s="116"/>
      <c r="F195" s="117">
        <v>14</v>
      </c>
      <c r="G195" s="118">
        <v>98</v>
      </c>
    </row>
    <row r="196" spans="1:7" s="106" customFormat="1" ht="13.5" outlineLevel="2" x14ac:dyDescent="0.25">
      <c r="A196" s="120" t="s">
        <v>1193</v>
      </c>
      <c r="B196" s="121" t="s">
        <v>429</v>
      </c>
      <c r="C196" s="122" t="s">
        <v>430</v>
      </c>
      <c r="D196" s="121" t="s">
        <v>242</v>
      </c>
      <c r="E196" s="123">
        <v>2.7300000000000001E-2</v>
      </c>
      <c r="F196" s="124">
        <v>262</v>
      </c>
      <c r="G196" s="125">
        <v>7.15</v>
      </c>
    </row>
    <row r="197" spans="1:7" s="106" customFormat="1" outlineLevel="2" x14ac:dyDescent="0.25">
      <c r="A197" s="120" t="s">
        <v>1196</v>
      </c>
      <c r="B197" s="121" t="s">
        <v>1420</v>
      </c>
      <c r="C197" s="122" t="s">
        <v>1421</v>
      </c>
      <c r="D197" s="121" t="s">
        <v>215</v>
      </c>
      <c r="E197" s="123">
        <v>8.3999999999999995E-5</v>
      </c>
      <c r="F197" s="124">
        <v>1086502</v>
      </c>
      <c r="G197" s="125">
        <v>91.27</v>
      </c>
    </row>
    <row r="198" spans="1:7" s="106" customFormat="1" ht="25.5" x14ac:dyDescent="0.25">
      <c r="A198" s="99" t="s">
        <v>519</v>
      </c>
      <c r="B198" s="100" t="s">
        <v>1486</v>
      </c>
      <c r="C198" s="101" t="s">
        <v>1487</v>
      </c>
      <c r="D198" s="102" t="s">
        <v>190</v>
      </c>
      <c r="E198" s="103">
        <v>6.9859999999999998</v>
      </c>
      <c r="F198" s="104">
        <v>335</v>
      </c>
      <c r="G198" s="105">
        <v>2340</v>
      </c>
    </row>
    <row r="199" spans="1:7" s="106" customFormat="1" ht="25.5" x14ac:dyDescent="0.25">
      <c r="A199" s="99" t="s">
        <v>521</v>
      </c>
      <c r="B199" s="100" t="s">
        <v>1461</v>
      </c>
      <c r="C199" s="101" t="s">
        <v>1462</v>
      </c>
      <c r="D199" s="102" t="s">
        <v>162</v>
      </c>
      <c r="E199" s="133">
        <v>8</v>
      </c>
      <c r="F199" s="104">
        <v>5064</v>
      </c>
      <c r="G199" s="105">
        <v>40512</v>
      </c>
    </row>
    <row r="200" spans="1:7" s="106" customFormat="1" outlineLevel="3" x14ac:dyDescent="0.25">
      <c r="A200" s="107"/>
      <c r="B200" s="108"/>
      <c r="C200" s="109" t="s">
        <v>128</v>
      </c>
      <c r="D200" s="110"/>
      <c r="E200" s="111"/>
      <c r="F200" s="112"/>
      <c r="G200" s="113"/>
    </row>
    <row r="201" spans="1:7" s="106" customFormat="1" outlineLevel="3" x14ac:dyDescent="0.25">
      <c r="A201" s="107" t="s">
        <v>524</v>
      </c>
      <c r="B201" s="108"/>
      <c r="C201" s="114" t="s">
        <v>129</v>
      </c>
      <c r="D201" s="115"/>
      <c r="E201" s="116"/>
      <c r="F201" s="117">
        <v>2675</v>
      </c>
      <c r="G201" s="118">
        <v>21400</v>
      </c>
    </row>
    <row r="202" spans="1:7" s="106" customFormat="1" outlineLevel="3" x14ac:dyDescent="0.25">
      <c r="A202" s="107"/>
      <c r="B202" s="108"/>
      <c r="C202" s="109" t="s">
        <v>131</v>
      </c>
      <c r="D202" s="110"/>
      <c r="E202" s="111"/>
      <c r="F202" s="119">
        <v>1302</v>
      </c>
      <c r="G202" s="113">
        <v>10416</v>
      </c>
    </row>
    <row r="203" spans="1:7" s="106" customFormat="1" ht="24" outlineLevel="2" x14ac:dyDescent="0.25">
      <c r="A203" s="120" t="s">
        <v>525</v>
      </c>
      <c r="B203" s="121" t="s">
        <v>1418</v>
      </c>
      <c r="C203" s="122" t="s">
        <v>1419</v>
      </c>
      <c r="D203" s="121" t="s">
        <v>137</v>
      </c>
      <c r="E203" s="123">
        <v>3.4447999999999999</v>
      </c>
      <c r="F203" s="124">
        <v>6213</v>
      </c>
      <c r="G203" s="125">
        <v>21402.54</v>
      </c>
    </row>
    <row r="204" spans="1:7" s="106" customFormat="1" outlineLevel="3" x14ac:dyDescent="0.25">
      <c r="A204" s="107" t="s">
        <v>528</v>
      </c>
      <c r="B204" s="108"/>
      <c r="C204" s="114" t="s">
        <v>132</v>
      </c>
      <c r="D204" s="115"/>
      <c r="E204" s="116"/>
      <c r="F204" s="117">
        <v>2389</v>
      </c>
      <c r="G204" s="118">
        <v>19112</v>
      </c>
    </row>
    <row r="205" spans="1:7" s="106" customFormat="1" outlineLevel="3" x14ac:dyDescent="0.25">
      <c r="A205" s="107"/>
      <c r="B205" s="108"/>
      <c r="C205" s="109" t="s">
        <v>133</v>
      </c>
      <c r="D205" s="110"/>
      <c r="E205" s="111"/>
      <c r="F205" s="119">
        <v>649</v>
      </c>
      <c r="G205" s="113">
        <v>5192</v>
      </c>
    </row>
    <row r="206" spans="1:7" s="106" customFormat="1" outlineLevel="2" x14ac:dyDescent="0.25">
      <c r="A206" s="120" t="s">
        <v>529</v>
      </c>
      <c r="B206" s="121" t="s">
        <v>1465</v>
      </c>
      <c r="C206" s="122" t="s">
        <v>1466</v>
      </c>
      <c r="D206" s="121" t="s">
        <v>152</v>
      </c>
      <c r="E206" s="123">
        <v>1.86368</v>
      </c>
      <c r="F206" s="124">
        <v>10155</v>
      </c>
      <c r="G206" s="125">
        <v>18925.669999999998</v>
      </c>
    </row>
    <row r="207" spans="1:7" s="106" customFormat="1" outlineLevel="2" x14ac:dyDescent="0.25">
      <c r="A207" s="126"/>
      <c r="B207" s="127"/>
      <c r="C207" s="128" t="s">
        <v>153</v>
      </c>
      <c r="D207" s="129" t="s">
        <v>137</v>
      </c>
      <c r="E207" s="130">
        <v>1.86368</v>
      </c>
      <c r="F207" s="131">
        <v>2755</v>
      </c>
      <c r="G207" s="132">
        <v>5134.4399999999996</v>
      </c>
    </row>
    <row r="208" spans="1:7" s="106" customFormat="1" outlineLevel="2" x14ac:dyDescent="0.25">
      <c r="A208" s="120" t="s">
        <v>530</v>
      </c>
      <c r="B208" s="121" t="s">
        <v>1468</v>
      </c>
      <c r="C208" s="122" t="s">
        <v>1469</v>
      </c>
      <c r="D208" s="121" t="s">
        <v>152</v>
      </c>
      <c r="E208" s="123">
        <v>8.3199999999999993E-3</v>
      </c>
      <c r="F208" s="124">
        <v>12166</v>
      </c>
      <c r="G208" s="125">
        <v>101.22</v>
      </c>
    </row>
    <row r="209" spans="1:7" s="106" customFormat="1" outlineLevel="2" x14ac:dyDescent="0.25">
      <c r="A209" s="126"/>
      <c r="B209" s="127"/>
      <c r="C209" s="128" t="s">
        <v>153</v>
      </c>
      <c r="D209" s="129" t="s">
        <v>137</v>
      </c>
      <c r="E209" s="130">
        <v>8.3199999999999993E-3</v>
      </c>
      <c r="F209" s="131">
        <v>3934</v>
      </c>
      <c r="G209" s="132">
        <v>32.729999999999997</v>
      </c>
    </row>
    <row r="210" spans="1:7" s="106" customFormat="1" outlineLevel="2" x14ac:dyDescent="0.25">
      <c r="A210" s="120" t="s">
        <v>531</v>
      </c>
      <c r="B210" s="121" t="s">
        <v>236</v>
      </c>
      <c r="C210" s="122" t="s">
        <v>237</v>
      </c>
      <c r="D210" s="121" t="s">
        <v>152</v>
      </c>
      <c r="E210" s="123">
        <v>8.3199999999999993E-3</v>
      </c>
      <c r="F210" s="124">
        <v>9446</v>
      </c>
      <c r="G210" s="125">
        <v>78.59</v>
      </c>
    </row>
    <row r="211" spans="1:7" s="106" customFormat="1" outlineLevel="2" x14ac:dyDescent="0.25">
      <c r="A211" s="126"/>
      <c r="B211" s="127"/>
      <c r="C211" s="128" t="s">
        <v>153</v>
      </c>
      <c r="D211" s="129" t="s">
        <v>137</v>
      </c>
      <c r="E211" s="130">
        <v>8.3199999999999993E-3</v>
      </c>
      <c r="F211" s="131">
        <v>3291</v>
      </c>
      <c r="G211" s="132">
        <v>27.38</v>
      </c>
    </row>
    <row r="212" spans="1:7" s="106" customFormat="1" ht="25.5" x14ac:dyDescent="0.25">
      <c r="A212" s="99" t="s">
        <v>532</v>
      </c>
      <c r="B212" s="100" t="s">
        <v>1503</v>
      </c>
      <c r="C212" s="101" t="s">
        <v>1504</v>
      </c>
      <c r="D212" s="102" t="s">
        <v>162</v>
      </c>
      <c r="E212" s="133">
        <v>2</v>
      </c>
      <c r="F212" s="104">
        <v>63</v>
      </c>
      <c r="G212" s="105">
        <v>126</v>
      </c>
    </row>
    <row r="213" spans="1:7" s="106" customFormat="1" ht="25.5" x14ac:dyDescent="0.25">
      <c r="A213" s="99" t="s">
        <v>535</v>
      </c>
      <c r="B213" s="100" t="s">
        <v>1495</v>
      </c>
      <c r="C213" s="101" t="s">
        <v>1496</v>
      </c>
      <c r="D213" s="102" t="s">
        <v>162</v>
      </c>
      <c r="E213" s="133">
        <v>2</v>
      </c>
      <c r="F213" s="104">
        <v>107</v>
      </c>
      <c r="G213" s="105">
        <v>214</v>
      </c>
    </row>
    <row r="214" spans="1:7" s="106" customFormat="1" ht="25.5" x14ac:dyDescent="0.25">
      <c r="A214" s="99" t="s">
        <v>537</v>
      </c>
      <c r="B214" s="100" t="s">
        <v>1497</v>
      </c>
      <c r="C214" s="101" t="s">
        <v>1498</v>
      </c>
      <c r="D214" s="102" t="s">
        <v>162</v>
      </c>
      <c r="E214" s="133">
        <v>4</v>
      </c>
      <c r="F214" s="104">
        <v>124</v>
      </c>
      <c r="G214" s="105">
        <v>496</v>
      </c>
    </row>
    <row r="215" spans="1:7" s="106" customFormat="1" ht="22.5" x14ac:dyDescent="0.25">
      <c r="A215" s="99" t="s">
        <v>540</v>
      </c>
      <c r="B215" s="100" t="s">
        <v>1471</v>
      </c>
      <c r="C215" s="101" t="s">
        <v>1472</v>
      </c>
      <c r="D215" s="102" t="s">
        <v>162</v>
      </c>
      <c r="E215" s="133">
        <v>2</v>
      </c>
      <c r="F215" s="104">
        <v>7466</v>
      </c>
      <c r="G215" s="105">
        <v>14932</v>
      </c>
    </row>
    <row r="216" spans="1:7" s="106" customFormat="1" outlineLevel="3" x14ac:dyDescent="0.25">
      <c r="A216" s="107"/>
      <c r="B216" s="108"/>
      <c r="C216" s="109" t="s">
        <v>128</v>
      </c>
      <c r="D216" s="110"/>
      <c r="E216" s="111"/>
      <c r="F216" s="112"/>
      <c r="G216" s="113"/>
    </row>
    <row r="217" spans="1:7" s="106" customFormat="1" outlineLevel="3" x14ac:dyDescent="0.25">
      <c r="A217" s="107" t="s">
        <v>1523</v>
      </c>
      <c r="B217" s="108"/>
      <c r="C217" s="114" t="s">
        <v>129</v>
      </c>
      <c r="D217" s="115"/>
      <c r="E217" s="116"/>
      <c r="F217" s="117">
        <v>3948</v>
      </c>
      <c r="G217" s="118">
        <v>7896</v>
      </c>
    </row>
    <row r="218" spans="1:7" s="106" customFormat="1" outlineLevel="3" x14ac:dyDescent="0.25">
      <c r="A218" s="107"/>
      <c r="B218" s="108"/>
      <c r="C218" s="109" t="s">
        <v>131</v>
      </c>
      <c r="D218" s="110"/>
      <c r="E218" s="111"/>
      <c r="F218" s="119">
        <v>1922</v>
      </c>
      <c r="G218" s="113">
        <v>3844</v>
      </c>
    </row>
    <row r="219" spans="1:7" s="106" customFormat="1" ht="24" outlineLevel="2" x14ac:dyDescent="0.25">
      <c r="A219" s="120" t="s">
        <v>1524</v>
      </c>
      <c r="B219" s="121" t="s">
        <v>1418</v>
      </c>
      <c r="C219" s="122" t="s">
        <v>1419</v>
      </c>
      <c r="D219" s="121" t="s">
        <v>137</v>
      </c>
      <c r="E219" s="123">
        <v>1.2707999999999999</v>
      </c>
      <c r="F219" s="124">
        <v>6213</v>
      </c>
      <c r="G219" s="125">
        <v>7895.48</v>
      </c>
    </row>
    <row r="220" spans="1:7" s="106" customFormat="1" outlineLevel="3" x14ac:dyDescent="0.25">
      <c r="A220" s="107" t="s">
        <v>1525</v>
      </c>
      <c r="B220" s="108"/>
      <c r="C220" s="114" t="s">
        <v>132</v>
      </c>
      <c r="D220" s="115"/>
      <c r="E220" s="116"/>
      <c r="F220" s="117">
        <v>3518</v>
      </c>
      <c r="G220" s="118">
        <v>7036</v>
      </c>
    </row>
    <row r="221" spans="1:7" s="106" customFormat="1" outlineLevel="3" x14ac:dyDescent="0.25">
      <c r="A221" s="107"/>
      <c r="B221" s="108"/>
      <c r="C221" s="109" t="s">
        <v>133</v>
      </c>
      <c r="D221" s="110"/>
      <c r="E221" s="111"/>
      <c r="F221" s="119">
        <v>957</v>
      </c>
      <c r="G221" s="113">
        <v>1914</v>
      </c>
    </row>
    <row r="222" spans="1:7" s="106" customFormat="1" outlineLevel="2" x14ac:dyDescent="0.25">
      <c r="A222" s="120" t="s">
        <v>1526</v>
      </c>
      <c r="B222" s="121" t="s">
        <v>1465</v>
      </c>
      <c r="C222" s="122" t="s">
        <v>1466</v>
      </c>
      <c r="D222" s="121" t="s">
        <v>152</v>
      </c>
      <c r="E222" s="123">
        <v>0.68640000000000001</v>
      </c>
      <c r="F222" s="124">
        <v>10155</v>
      </c>
      <c r="G222" s="125">
        <v>6970.39</v>
      </c>
    </row>
    <row r="223" spans="1:7" s="106" customFormat="1" outlineLevel="2" x14ac:dyDescent="0.25">
      <c r="A223" s="126"/>
      <c r="B223" s="127"/>
      <c r="C223" s="128" t="s">
        <v>153</v>
      </c>
      <c r="D223" s="129" t="s">
        <v>137</v>
      </c>
      <c r="E223" s="130">
        <v>0.68640000000000001</v>
      </c>
      <c r="F223" s="131">
        <v>2755</v>
      </c>
      <c r="G223" s="132">
        <v>1891.03</v>
      </c>
    </row>
    <row r="224" spans="1:7" s="106" customFormat="1" outlineLevel="2" x14ac:dyDescent="0.25">
      <c r="A224" s="120" t="s">
        <v>1527</v>
      </c>
      <c r="B224" s="121" t="s">
        <v>1468</v>
      </c>
      <c r="C224" s="122" t="s">
        <v>1469</v>
      </c>
      <c r="D224" s="121" t="s">
        <v>152</v>
      </c>
      <c r="E224" s="123">
        <v>2.0799999999999998E-3</v>
      </c>
      <c r="F224" s="124">
        <v>12166</v>
      </c>
      <c r="G224" s="125">
        <v>25.31</v>
      </c>
    </row>
    <row r="225" spans="1:7" s="106" customFormat="1" outlineLevel="2" x14ac:dyDescent="0.25">
      <c r="A225" s="126"/>
      <c r="B225" s="127"/>
      <c r="C225" s="128" t="s">
        <v>153</v>
      </c>
      <c r="D225" s="129" t="s">
        <v>137</v>
      </c>
      <c r="E225" s="130">
        <v>2.0799999999999998E-3</v>
      </c>
      <c r="F225" s="131">
        <v>3934</v>
      </c>
      <c r="G225" s="132">
        <v>8.18</v>
      </c>
    </row>
    <row r="226" spans="1:7" s="106" customFormat="1" outlineLevel="2" x14ac:dyDescent="0.25">
      <c r="A226" s="120" t="s">
        <v>1528</v>
      </c>
      <c r="B226" s="121" t="s">
        <v>236</v>
      </c>
      <c r="C226" s="122" t="s">
        <v>237</v>
      </c>
      <c r="D226" s="121" t="s">
        <v>152</v>
      </c>
      <c r="E226" s="123">
        <v>4.1599999999999996E-3</v>
      </c>
      <c r="F226" s="124">
        <v>9446</v>
      </c>
      <c r="G226" s="125">
        <v>39.299999999999997</v>
      </c>
    </row>
    <row r="227" spans="1:7" s="106" customFormat="1" outlineLevel="2" x14ac:dyDescent="0.25">
      <c r="A227" s="126"/>
      <c r="B227" s="127"/>
      <c r="C227" s="128" t="s">
        <v>153</v>
      </c>
      <c r="D227" s="129" t="s">
        <v>137</v>
      </c>
      <c r="E227" s="130">
        <v>4.1599999999999996E-3</v>
      </c>
      <c r="F227" s="131">
        <v>3291</v>
      </c>
      <c r="G227" s="132">
        <v>13.69</v>
      </c>
    </row>
    <row r="228" spans="1:7" s="106" customFormat="1" ht="25.5" x14ac:dyDescent="0.25">
      <c r="A228" s="99" t="s">
        <v>542</v>
      </c>
      <c r="B228" s="100" t="s">
        <v>1529</v>
      </c>
      <c r="C228" s="101" t="s">
        <v>1530</v>
      </c>
      <c r="D228" s="102" t="s">
        <v>162</v>
      </c>
      <c r="E228" s="133">
        <v>2</v>
      </c>
      <c r="F228" s="104">
        <v>164</v>
      </c>
      <c r="G228" s="105">
        <v>328</v>
      </c>
    </row>
    <row r="229" spans="1:7" s="20" customFormat="1" x14ac:dyDescent="0.25">
      <c r="A229" s="202"/>
      <c r="B229" s="202"/>
      <c r="C229" s="202"/>
      <c r="D229" s="202"/>
      <c r="E229" s="202"/>
      <c r="F229" s="202"/>
      <c r="G229" s="202"/>
    </row>
    <row r="230" spans="1:7" s="20" customFormat="1" x14ac:dyDescent="0.25">
      <c r="A230" s="74"/>
      <c r="B230" s="164" t="s">
        <v>98</v>
      </c>
      <c r="C230" s="164"/>
      <c r="D230" s="164" t="s">
        <v>848</v>
      </c>
      <c r="E230" s="164"/>
      <c r="F230" s="164"/>
      <c r="G230" s="164"/>
    </row>
    <row r="231" spans="1:7" s="20" customFormat="1" x14ac:dyDescent="0.25">
      <c r="A231" s="147"/>
      <c r="B231" s="147"/>
      <c r="C231" s="148" t="s">
        <v>849</v>
      </c>
      <c r="D231" s="147"/>
      <c r="E231" s="147"/>
      <c r="F231" s="147"/>
      <c r="G231" s="147"/>
    </row>
  </sheetData>
  <mergeCells count="19">
    <mergeCell ref="B230:C230"/>
    <mergeCell ref="D230:G230"/>
    <mergeCell ref="B8:G8"/>
    <mergeCell ref="B9:G9"/>
    <mergeCell ref="C10:G10"/>
    <mergeCell ref="A16:G16"/>
    <mergeCell ref="A19:G19"/>
    <mergeCell ref="A28:G28"/>
    <mergeCell ref="C29:D29"/>
    <mergeCell ref="C112:D112"/>
    <mergeCell ref="C160:D160"/>
    <mergeCell ref="C182:D182"/>
    <mergeCell ref="A229:G229"/>
    <mergeCell ref="B7:G7"/>
    <mergeCell ref="C2:G2"/>
    <mergeCell ref="C3:G3"/>
    <mergeCell ref="C4:G4"/>
    <mergeCell ref="C5:G5"/>
    <mergeCell ref="D6:G6"/>
  </mergeCells>
  <printOptions horizontalCentered="1"/>
  <pageMargins left="0.39" right="0.39" top="0.59" bottom="0.59" header="0.39" footer="0.39"/>
  <pageSetup paperSize="9" scale="94" fitToHeight="10000" orientation="landscape" horizontalDpi="300" verticalDpi="300" r:id="rId1"/>
  <headerFooter>
    <oddHeader>&amp;L&amp;9Программный комплекс АВС (редакция 2023.12) &amp;C&amp;P&amp;R50020</oddHeader>
    <oddFooter>&amp;CСтраниц -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"/>
  <sheetViews>
    <sheetView showGridLines="0" view="pageBreakPreview" zoomScale="60" zoomScaleNormal="100" workbookViewId="0"/>
  </sheetViews>
  <sheetFormatPr defaultRowHeight="12.75" x14ac:dyDescent="0.2"/>
  <cols>
    <col min="1" max="1" width="6.7109375" style="153" customWidth="1"/>
    <col min="2" max="2" width="155.7109375" style="153" customWidth="1"/>
    <col min="3" max="256" width="9.140625" style="153"/>
    <col min="257" max="257" width="6.7109375" style="153" customWidth="1"/>
    <col min="258" max="258" width="155.7109375" style="153" customWidth="1"/>
    <col min="259" max="512" width="9.140625" style="153"/>
    <col min="513" max="513" width="6.7109375" style="153" customWidth="1"/>
    <col min="514" max="514" width="155.7109375" style="153" customWidth="1"/>
    <col min="515" max="768" width="9.140625" style="153"/>
    <col min="769" max="769" width="6.7109375" style="153" customWidth="1"/>
    <col min="770" max="770" width="155.7109375" style="153" customWidth="1"/>
    <col min="771" max="1024" width="9.140625" style="153"/>
    <col min="1025" max="1025" width="6.7109375" style="153" customWidth="1"/>
    <col min="1026" max="1026" width="155.7109375" style="153" customWidth="1"/>
    <col min="1027" max="1280" width="9.140625" style="153"/>
    <col min="1281" max="1281" width="6.7109375" style="153" customWidth="1"/>
    <col min="1282" max="1282" width="155.7109375" style="153" customWidth="1"/>
    <col min="1283" max="1536" width="9.140625" style="153"/>
    <col min="1537" max="1537" width="6.7109375" style="153" customWidth="1"/>
    <col min="1538" max="1538" width="155.7109375" style="153" customWidth="1"/>
    <col min="1539" max="1792" width="9.140625" style="153"/>
    <col min="1793" max="1793" width="6.7109375" style="153" customWidth="1"/>
    <col min="1794" max="1794" width="155.7109375" style="153" customWidth="1"/>
    <col min="1795" max="2048" width="9.140625" style="153"/>
    <col min="2049" max="2049" width="6.7109375" style="153" customWidth="1"/>
    <col min="2050" max="2050" width="155.7109375" style="153" customWidth="1"/>
    <col min="2051" max="2304" width="9.140625" style="153"/>
    <col min="2305" max="2305" width="6.7109375" style="153" customWidth="1"/>
    <col min="2306" max="2306" width="155.7109375" style="153" customWidth="1"/>
    <col min="2307" max="2560" width="9.140625" style="153"/>
    <col min="2561" max="2561" width="6.7109375" style="153" customWidth="1"/>
    <col min="2562" max="2562" width="155.7109375" style="153" customWidth="1"/>
    <col min="2563" max="2816" width="9.140625" style="153"/>
    <col min="2817" max="2817" width="6.7109375" style="153" customWidth="1"/>
    <col min="2818" max="2818" width="155.7109375" style="153" customWidth="1"/>
    <col min="2819" max="3072" width="9.140625" style="153"/>
    <col min="3073" max="3073" width="6.7109375" style="153" customWidth="1"/>
    <col min="3074" max="3074" width="155.7109375" style="153" customWidth="1"/>
    <col min="3075" max="3328" width="9.140625" style="153"/>
    <col min="3329" max="3329" width="6.7109375" style="153" customWidth="1"/>
    <col min="3330" max="3330" width="155.7109375" style="153" customWidth="1"/>
    <col min="3331" max="3584" width="9.140625" style="153"/>
    <col min="3585" max="3585" width="6.7109375" style="153" customWidth="1"/>
    <col min="3586" max="3586" width="155.7109375" style="153" customWidth="1"/>
    <col min="3587" max="3840" width="9.140625" style="153"/>
    <col min="3841" max="3841" width="6.7109375" style="153" customWidth="1"/>
    <col min="3842" max="3842" width="155.7109375" style="153" customWidth="1"/>
    <col min="3843" max="4096" width="9.140625" style="153"/>
    <col min="4097" max="4097" width="6.7109375" style="153" customWidth="1"/>
    <col min="4098" max="4098" width="155.7109375" style="153" customWidth="1"/>
    <col min="4099" max="4352" width="9.140625" style="153"/>
    <col min="4353" max="4353" width="6.7109375" style="153" customWidth="1"/>
    <col min="4354" max="4354" width="155.7109375" style="153" customWidth="1"/>
    <col min="4355" max="4608" width="9.140625" style="153"/>
    <col min="4609" max="4609" width="6.7109375" style="153" customWidth="1"/>
    <col min="4610" max="4610" width="155.7109375" style="153" customWidth="1"/>
    <col min="4611" max="4864" width="9.140625" style="153"/>
    <col min="4865" max="4865" width="6.7109375" style="153" customWidth="1"/>
    <col min="4866" max="4866" width="155.7109375" style="153" customWidth="1"/>
    <col min="4867" max="5120" width="9.140625" style="153"/>
    <col min="5121" max="5121" width="6.7109375" style="153" customWidth="1"/>
    <col min="5122" max="5122" width="155.7109375" style="153" customWidth="1"/>
    <col min="5123" max="5376" width="9.140625" style="153"/>
    <col min="5377" max="5377" width="6.7109375" style="153" customWidth="1"/>
    <col min="5378" max="5378" width="155.7109375" style="153" customWidth="1"/>
    <col min="5379" max="5632" width="9.140625" style="153"/>
    <col min="5633" max="5633" width="6.7109375" style="153" customWidth="1"/>
    <col min="5634" max="5634" width="155.7109375" style="153" customWidth="1"/>
    <col min="5635" max="5888" width="9.140625" style="153"/>
    <col min="5889" max="5889" width="6.7109375" style="153" customWidth="1"/>
    <col min="5890" max="5890" width="155.7109375" style="153" customWidth="1"/>
    <col min="5891" max="6144" width="9.140625" style="153"/>
    <col min="6145" max="6145" width="6.7109375" style="153" customWidth="1"/>
    <col min="6146" max="6146" width="155.7109375" style="153" customWidth="1"/>
    <col min="6147" max="6400" width="9.140625" style="153"/>
    <col min="6401" max="6401" width="6.7109375" style="153" customWidth="1"/>
    <col min="6402" max="6402" width="155.7109375" style="153" customWidth="1"/>
    <col min="6403" max="6656" width="9.140625" style="153"/>
    <col min="6657" max="6657" width="6.7109375" style="153" customWidth="1"/>
    <col min="6658" max="6658" width="155.7109375" style="153" customWidth="1"/>
    <col min="6659" max="6912" width="9.140625" style="153"/>
    <col min="6913" max="6913" width="6.7109375" style="153" customWidth="1"/>
    <col min="6914" max="6914" width="155.7109375" style="153" customWidth="1"/>
    <col min="6915" max="7168" width="9.140625" style="153"/>
    <col min="7169" max="7169" width="6.7109375" style="153" customWidth="1"/>
    <col min="7170" max="7170" width="155.7109375" style="153" customWidth="1"/>
    <col min="7171" max="7424" width="9.140625" style="153"/>
    <col min="7425" max="7425" width="6.7109375" style="153" customWidth="1"/>
    <col min="7426" max="7426" width="155.7109375" style="153" customWidth="1"/>
    <col min="7427" max="7680" width="9.140625" style="153"/>
    <col min="7681" max="7681" width="6.7109375" style="153" customWidth="1"/>
    <col min="7682" max="7682" width="155.7109375" style="153" customWidth="1"/>
    <col min="7683" max="7936" width="9.140625" style="153"/>
    <col min="7937" max="7937" width="6.7109375" style="153" customWidth="1"/>
    <col min="7938" max="7938" width="155.7109375" style="153" customWidth="1"/>
    <col min="7939" max="8192" width="9.140625" style="153"/>
    <col min="8193" max="8193" width="6.7109375" style="153" customWidth="1"/>
    <col min="8194" max="8194" width="155.7109375" style="153" customWidth="1"/>
    <col min="8195" max="8448" width="9.140625" style="153"/>
    <col min="8449" max="8449" width="6.7109375" style="153" customWidth="1"/>
    <col min="8450" max="8450" width="155.7109375" style="153" customWidth="1"/>
    <col min="8451" max="8704" width="9.140625" style="153"/>
    <col min="8705" max="8705" width="6.7109375" style="153" customWidth="1"/>
    <col min="8706" max="8706" width="155.7109375" style="153" customWidth="1"/>
    <col min="8707" max="8960" width="9.140625" style="153"/>
    <col min="8961" max="8961" width="6.7109375" style="153" customWidth="1"/>
    <col min="8962" max="8962" width="155.7109375" style="153" customWidth="1"/>
    <col min="8963" max="9216" width="9.140625" style="153"/>
    <col min="9217" max="9217" width="6.7109375" style="153" customWidth="1"/>
    <col min="9218" max="9218" width="155.7109375" style="153" customWidth="1"/>
    <col min="9219" max="9472" width="9.140625" style="153"/>
    <col min="9473" max="9473" width="6.7109375" style="153" customWidth="1"/>
    <col min="9474" max="9474" width="155.7109375" style="153" customWidth="1"/>
    <col min="9475" max="9728" width="9.140625" style="153"/>
    <col min="9729" max="9729" width="6.7109375" style="153" customWidth="1"/>
    <col min="9730" max="9730" width="155.7109375" style="153" customWidth="1"/>
    <col min="9731" max="9984" width="9.140625" style="153"/>
    <col min="9985" max="9985" width="6.7109375" style="153" customWidth="1"/>
    <col min="9986" max="9986" width="155.7109375" style="153" customWidth="1"/>
    <col min="9987" max="10240" width="9.140625" style="153"/>
    <col min="10241" max="10241" width="6.7109375" style="153" customWidth="1"/>
    <col min="10242" max="10242" width="155.7109375" style="153" customWidth="1"/>
    <col min="10243" max="10496" width="9.140625" style="153"/>
    <col min="10497" max="10497" width="6.7109375" style="153" customWidth="1"/>
    <col min="10498" max="10498" width="155.7109375" style="153" customWidth="1"/>
    <col min="10499" max="10752" width="9.140625" style="153"/>
    <col min="10753" max="10753" width="6.7109375" style="153" customWidth="1"/>
    <col min="10754" max="10754" width="155.7109375" style="153" customWidth="1"/>
    <col min="10755" max="11008" width="9.140625" style="153"/>
    <col min="11009" max="11009" width="6.7109375" style="153" customWidth="1"/>
    <col min="11010" max="11010" width="155.7109375" style="153" customWidth="1"/>
    <col min="11011" max="11264" width="9.140625" style="153"/>
    <col min="11265" max="11265" width="6.7109375" style="153" customWidth="1"/>
    <col min="11266" max="11266" width="155.7109375" style="153" customWidth="1"/>
    <col min="11267" max="11520" width="9.140625" style="153"/>
    <col min="11521" max="11521" width="6.7109375" style="153" customWidth="1"/>
    <col min="11522" max="11522" width="155.7109375" style="153" customWidth="1"/>
    <col min="11523" max="11776" width="9.140625" style="153"/>
    <col min="11777" max="11777" width="6.7109375" style="153" customWidth="1"/>
    <col min="11778" max="11778" width="155.7109375" style="153" customWidth="1"/>
    <col min="11779" max="12032" width="9.140625" style="153"/>
    <col min="12033" max="12033" width="6.7109375" style="153" customWidth="1"/>
    <col min="12034" max="12034" width="155.7109375" style="153" customWidth="1"/>
    <col min="12035" max="12288" width="9.140625" style="153"/>
    <col min="12289" max="12289" width="6.7109375" style="153" customWidth="1"/>
    <col min="12290" max="12290" width="155.7109375" style="153" customWidth="1"/>
    <col min="12291" max="12544" width="9.140625" style="153"/>
    <col min="12545" max="12545" width="6.7109375" style="153" customWidth="1"/>
    <col min="12546" max="12546" width="155.7109375" style="153" customWidth="1"/>
    <col min="12547" max="12800" width="9.140625" style="153"/>
    <col min="12801" max="12801" width="6.7109375" style="153" customWidth="1"/>
    <col min="12802" max="12802" width="155.7109375" style="153" customWidth="1"/>
    <col min="12803" max="13056" width="9.140625" style="153"/>
    <col min="13057" max="13057" width="6.7109375" style="153" customWidth="1"/>
    <col min="13058" max="13058" width="155.7109375" style="153" customWidth="1"/>
    <col min="13059" max="13312" width="9.140625" style="153"/>
    <col min="13313" max="13313" width="6.7109375" style="153" customWidth="1"/>
    <col min="13314" max="13314" width="155.7109375" style="153" customWidth="1"/>
    <col min="13315" max="13568" width="9.140625" style="153"/>
    <col min="13569" max="13569" width="6.7109375" style="153" customWidth="1"/>
    <col min="13570" max="13570" width="155.7109375" style="153" customWidth="1"/>
    <col min="13571" max="13824" width="9.140625" style="153"/>
    <col min="13825" max="13825" width="6.7109375" style="153" customWidth="1"/>
    <col min="13826" max="13826" width="155.7109375" style="153" customWidth="1"/>
    <col min="13827" max="14080" width="9.140625" style="153"/>
    <col min="14081" max="14081" width="6.7109375" style="153" customWidth="1"/>
    <col min="14082" max="14082" width="155.7109375" style="153" customWidth="1"/>
    <col min="14083" max="14336" width="9.140625" style="153"/>
    <col min="14337" max="14337" width="6.7109375" style="153" customWidth="1"/>
    <col min="14338" max="14338" width="155.7109375" style="153" customWidth="1"/>
    <col min="14339" max="14592" width="9.140625" style="153"/>
    <col min="14593" max="14593" width="6.7109375" style="153" customWidth="1"/>
    <col min="14594" max="14594" width="155.7109375" style="153" customWidth="1"/>
    <col min="14595" max="14848" width="9.140625" style="153"/>
    <col min="14849" max="14849" width="6.7109375" style="153" customWidth="1"/>
    <col min="14850" max="14850" width="155.7109375" style="153" customWidth="1"/>
    <col min="14851" max="15104" width="9.140625" style="153"/>
    <col min="15105" max="15105" width="6.7109375" style="153" customWidth="1"/>
    <col min="15106" max="15106" width="155.7109375" style="153" customWidth="1"/>
    <col min="15107" max="15360" width="9.140625" style="153"/>
    <col min="15361" max="15361" width="6.7109375" style="153" customWidth="1"/>
    <col min="15362" max="15362" width="155.7109375" style="153" customWidth="1"/>
    <col min="15363" max="15616" width="9.140625" style="153"/>
    <col min="15617" max="15617" width="6.7109375" style="153" customWidth="1"/>
    <col min="15618" max="15618" width="155.7109375" style="153" customWidth="1"/>
    <col min="15619" max="15872" width="9.140625" style="153"/>
    <col min="15873" max="15873" width="6.7109375" style="153" customWidth="1"/>
    <col min="15874" max="15874" width="155.7109375" style="153" customWidth="1"/>
    <col min="15875" max="16128" width="9.140625" style="153"/>
    <col min="16129" max="16129" width="6.7109375" style="153" customWidth="1"/>
    <col min="16130" max="16130" width="155.7109375" style="153" customWidth="1"/>
    <col min="16131" max="16384" width="9.140625" style="153"/>
  </cols>
  <sheetData>
    <row r="1" spans="1:2" s="149" customFormat="1" ht="15.75" x14ac:dyDescent="0.2">
      <c r="B1" s="150" t="s">
        <v>1531</v>
      </c>
    </row>
    <row r="2" spans="1:2" x14ac:dyDescent="0.2">
      <c r="A2" s="151" t="s">
        <v>851</v>
      </c>
      <c r="B2" s="152" t="s">
        <v>852</v>
      </c>
    </row>
    <row r="3" spans="1:2" x14ac:dyDescent="0.2">
      <c r="A3" s="203"/>
      <c r="B3" s="204"/>
    </row>
    <row r="4" spans="1:2" ht="13.5" x14ac:dyDescent="0.2">
      <c r="A4" s="154" t="s">
        <v>13</v>
      </c>
      <c r="B4" s="155" t="s">
        <v>1532</v>
      </c>
    </row>
    <row r="5" spans="1:2" ht="27" x14ac:dyDescent="0.2">
      <c r="A5" s="154" t="s">
        <v>17</v>
      </c>
      <c r="B5" s="155" t="s">
        <v>1533</v>
      </c>
    </row>
    <row r="6" spans="1:2" ht="27" x14ac:dyDescent="0.2">
      <c r="A6" s="154" t="s">
        <v>23</v>
      </c>
      <c r="B6" s="155" t="s">
        <v>855</v>
      </c>
    </row>
    <row r="7" spans="1:2" ht="13.5" x14ac:dyDescent="0.2">
      <c r="A7" s="154" t="s">
        <v>26</v>
      </c>
      <c r="B7" s="155" t="s">
        <v>1534</v>
      </c>
    </row>
    <row r="8" spans="1:2" ht="27" x14ac:dyDescent="0.2">
      <c r="A8" s="154" t="s">
        <v>29</v>
      </c>
      <c r="B8" s="155" t="s">
        <v>1535</v>
      </c>
    </row>
    <row r="9" spans="1:2" ht="13.5" x14ac:dyDescent="0.2">
      <c r="A9" s="154" t="s">
        <v>30</v>
      </c>
      <c r="B9" s="155" t="s">
        <v>1536</v>
      </c>
    </row>
    <row r="10" spans="1:2" ht="27" x14ac:dyDescent="0.2">
      <c r="A10" s="154" t="s">
        <v>33</v>
      </c>
      <c r="B10" s="155" t="s">
        <v>1537</v>
      </c>
    </row>
    <row r="11" spans="1:2" ht="13.5" x14ac:dyDescent="0.2">
      <c r="A11" s="154" t="s">
        <v>34</v>
      </c>
      <c r="B11" s="155" t="s">
        <v>1538</v>
      </c>
    </row>
    <row r="12" spans="1:2" ht="13.5" x14ac:dyDescent="0.2">
      <c r="A12" s="154" t="s">
        <v>37</v>
      </c>
      <c r="B12" s="155" t="s">
        <v>1539</v>
      </c>
    </row>
    <row r="13" spans="1:2" ht="13.5" x14ac:dyDescent="0.2">
      <c r="A13" s="154" t="s">
        <v>38</v>
      </c>
      <c r="B13" s="155" t="s">
        <v>1540</v>
      </c>
    </row>
    <row r="14" spans="1:2" ht="27" x14ac:dyDescent="0.2">
      <c r="A14" s="154" t="s">
        <v>41</v>
      </c>
      <c r="B14" s="155" t="s">
        <v>1541</v>
      </c>
    </row>
    <row r="15" spans="1:2" ht="13.5" x14ac:dyDescent="0.2">
      <c r="A15" s="154" t="s">
        <v>42</v>
      </c>
      <c r="B15" s="155" t="s">
        <v>1542</v>
      </c>
    </row>
    <row r="16" spans="1:2" ht="13.5" x14ac:dyDescent="0.2">
      <c r="A16" s="154" t="s">
        <v>45</v>
      </c>
      <c r="B16" s="155" t="s">
        <v>1543</v>
      </c>
    </row>
    <row r="17" spans="1:2" ht="13.5" x14ac:dyDescent="0.2">
      <c r="A17" s="154" t="s">
        <v>46</v>
      </c>
      <c r="B17" s="155" t="s">
        <v>1544</v>
      </c>
    </row>
    <row r="18" spans="1:2" ht="13.5" x14ac:dyDescent="0.2">
      <c r="A18" s="154" t="s">
        <v>49</v>
      </c>
      <c r="B18" s="155" t="s">
        <v>1545</v>
      </c>
    </row>
    <row r="19" spans="1:2" ht="13.5" x14ac:dyDescent="0.2">
      <c r="A19" s="154" t="s">
        <v>50</v>
      </c>
      <c r="B19" s="155" t="s">
        <v>1546</v>
      </c>
    </row>
    <row r="20" spans="1:2" ht="13.5" x14ac:dyDescent="0.2">
      <c r="A20" s="154" t="s">
        <v>53</v>
      </c>
      <c r="B20" s="155" t="s">
        <v>1547</v>
      </c>
    </row>
    <row r="21" spans="1:2" ht="13.5" x14ac:dyDescent="0.2">
      <c r="A21" s="154" t="s">
        <v>54</v>
      </c>
      <c r="B21" s="155" t="s">
        <v>1548</v>
      </c>
    </row>
    <row r="22" spans="1:2" ht="27" x14ac:dyDescent="0.2">
      <c r="A22" s="154" t="s">
        <v>57</v>
      </c>
      <c r="B22" s="155" t="s">
        <v>1549</v>
      </c>
    </row>
    <row r="23" spans="1:2" ht="13.5" x14ac:dyDescent="0.2">
      <c r="A23" s="154" t="s">
        <v>391</v>
      </c>
      <c r="B23" s="155" t="s">
        <v>1550</v>
      </c>
    </row>
    <row r="24" spans="1:2" ht="13.5" x14ac:dyDescent="0.2">
      <c r="A24" s="154" t="s">
        <v>394</v>
      </c>
      <c r="B24" s="155" t="s">
        <v>1551</v>
      </c>
    </row>
    <row r="25" spans="1:2" ht="13.5" x14ac:dyDescent="0.2">
      <c r="A25" s="154" t="s">
        <v>398</v>
      </c>
      <c r="B25" s="155" t="s">
        <v>1544</v>
      </c>
    </row>
    <row r="26" spans="1:2" ht="13.5" x14ac:dyDescent="0.2">
      <c r="A26" s="154" t="s">
        <v>458</v>
      </c>
      <c r="B26" s="155" t="s">
        <v>1552</v>
      </c>
    </row>
    <row r="27" spans="1:2" ht="13.5" x14ac:dyDescent="0.2">
      <c r="A27" s="154" t="s">
        <v>477</v>
      </c>
      <c r="B27" s="155" t="s">
        <v>1553</v>
      </c>
    </row>
    <row r="28" spans="1:2" ht="13.5" x14ac:dyDescent="0.2">
      <c r="A28" s="154" t="s">
        <v>503</v>
      </c>
      <c r="B28" s="155" t="s">
        <v>1554</v>
      </c>
    </row>
    <row r="29" spans="1:2" ht="27" x14ac:dyDescent="0.2">
      <c r="A29" s="154" t="s">
        <v>516</v>
      </c>
      <c r="B29" s="155" t="s">
        <v>1555</v>
      </c>
    </row>
    <row r="30" spans="1:2" ht="13.5" x14ac:dyDescent="0.2">
      <c r="A30" s="154" t="s">
        <v>519</v>
      </c>
      <c r="B30" s="155" t="s">
        <v>1556</v>
      </c>
    </row>
    <row r="31" spans="1:2" ht="13.5" x14ac:dyDescent="0.2">
      <c r="A31" s="154" t="s">
        <v>521</v>
      </c>
      <c r="B31" s="155" t="s">
        <v>1557</v>
      </c>
    </row>
    <row r="32" spans="1:2" ht="13.5" x14ac:dyDescent="0.2">
      <c r="A32" s="154" t="s">
        <v>532</v>
      </c>
      <c r="B32" s="155" t="s">
        <v>1558</v>
      </c>
    </row>
    <row r="33" spans="1:2" ht="27" x14ac:dyDescent="0.2">
      <c r="A33" s="154" t="s">
        <v>535</v>
      </c>
      <c r="B33" s="155" t="s">
        <v>1559</v>
      </c>
    </row>
    <row r="34" spans="1:2" ht="27" x14ac:dyDescent="0.2">
      <c r="A34" s="154" t="s">
        <v>537</v>
      </c>
      <c r="B34" s="155" t="s">
        <v>1560</v>
      </c>
    </row>
    <row r="35" spans="1:2" ht="13.5" x14ac:dyDescent="0.2">
      <c r="A35" s="154" t="s">
        <v>540</v>
      </c>
      <c r="B35" s="155" t="s">
        <v>1561</v>
      </c>
    </row>
    <row r="36" spans="1:2" ht="27" x14ac:dyDescent="0.2">
      <c r="A36" s="154" t="s">
        <v>542</v>
      </c>
      <c r="B36" s="155" t="s">
        <v>1562</v>
      </c>
    </row>
    <row r="37" spans="1:2" ht="13.5" x14ac:dyDescent="0.2">
      <c r="A37" s="154" t="s">
        <v>544</v>
      </c>
      <c r="B37" s="155" t="s">
        <v>1563</v>
      </c>
    </row>
    <row r="38" spans="1:2" ht="13.5" x14ac:dyDescent="0.2">
      <c r="A38" s="154" t="s">
        <v>546</v>
      </c>
      <c r="B38" s="155" t="s">
        <v>1564</v>
      </c>
    </row>
    <row r="39" spans="1:2" ht="13.5" x14ac:dyDescent="0.2">
      <c r="A39" s="154" t="s">
        <v>548</v>
      </c>
      <c r="B39" s="155" t="s">
        <v>1565</v>
      </c>
    </row>
    <row r="40" spans="1:2" ht="13.5" x14ac:dyDescent="0.2">
      <c r="A40" s="154" t="s">
        <v>550</v>
      </c>
      <c r="B40" s="155" t="s">
        <v>1566</v>
      </c>
    </row>
    <row r="41" spans="1:2" ht="13.5" x14ac:dyDescent="0.2">
      <c r="A41" s="154" t="s">
        <v>557</v>
      </c>
      <c r="B41" s="155" t="s">
        <v>1567</v>
      </c>
    </row>
    <row r="42" spans="1:2" ht="13.5" x14ac:dyDescent="0.2">
      <c r="A42" s="154" t="s">
        <v>559</v>
      </c>
      <c r="B42" s="155" t="s">
        <v>1544</v>
      </c>
    </row>
    <row r="43" spans="1:2" ht="13.5" x14ac:dyDescent="0.2">
      <c r="A43" s="154" t="s">
        <v>561</v>
      </c>
      <c r="B43" s="155" t="s">
        <v>1568</v>
      </c>
    </row>
    <row r="44" spans="1:2" ht="13.5" x14ac:dyDescent="0.2">
      <c r="A44" s="154" t="s">
        <v>563</v>
      </c>
      <c r="B44" s="155" t="s">
        <v>944</v>
      </c>
    </row>
  </sheetData>
  <mergeCells count="1">
    <mergeCell ref="A3:B3"/>
  </mergeCells>
  <pageMargins left="0.59" right="0.47" top="0.79" bottom="0.79" header="0.47" footer="0.47"/>
  <pageSetup paperSize="9" scale="83" fitToHeight="10000" orientation="landscape" horizontalDpi="300" verticalDpi="300" r:id="rId1"/>
  <headerFooter>
    <oddHeader>&amp;L&amp;"Times New Roman,обычный"Программный комплекс АВС (редакция 2023.12) &amp;C&amp;"Times New Roman,обычный"&amp;P</oddHeader>
    <oddFooter>&amp;C&amp;"Times New Roman,Обычный"Страниц -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3"/>
  <sheetViews>
    <sheetView showGridLines="0" view="pageBreakPreview" topLeftCell="A260" zoomScale="60" zoomScaleNormal="100" workbookViewId="0"/>
  </sheetViews>
  <sheetFormatPr defaultRowHeight="12.75" outlineLevelRow="3" x14ac:dyDescent="0.2"/>
  <cols>
    <col min="1" max="1" width="7.5703125" style="42" customWidth="1"/>
    <col min="2" max="2" width="23.85546875" style="42" customWidth="1"/>
    <col min="3" max="3" width="62.28515625" style="42" customWidth="1"/>
    <col min="4" max="4" width="14.42578125" style="42" customWidth="1"/>
    <col min="5" max="5" width="12.7109375" style="42" customWidth="1"/>
    <col min="6" max="6" width="12.5703125" style="42" customWidth="1"/>
    <col min="7" max="7" width="13.7109375" style="42" customWidth="1"/>
    <col min="8" max="256" width="9.140625" style="42"/>
    <col min="257" max="257" width="7.5703125" style="42" customWidth="1"/>
    <col min="258" max="258" width="23.85546875" style="42" customWidth="1"/>
    <col min="259" max="259" width="62.28515625" style="42" customWidth="1"/>
    <col min="260" max="260" width="14.42578125" style="42" customWidth="1"/>
    <col min="261" max="261" width="12.7109375" style="42" customWidth="1"/>
    <col min="262" max="262" width="12.5703125" style="42" customWidth="1"/>
    <col min="263" max="263" width="13.7109375" style="42" customWidth="1"/>
    <col min="264" max="512" width="9.140625" style="42"/>
    <col min="513" max="513" width="7.5703125" style="42" customWidth="1"/>
    <col min="514" max="514" width="23.85546875" style="42" customWidth="1"/>
    <col min="515" max="515" width="62.28515625" style="42" customWidth="1"/>
    <col min="516" max="516" width="14.42578125" style="42" customWidth="1"/>
    <col min="517" max="517" width="12.7109375" style="42" customWidth="1"/>
    <col min="518" max="518" width="12.5703125" style="42" customWidth="1"/>
    <col min="519" max="519" width="13.7109375" style="42" customWidth="1"/>
    <col min="520" max="768" width="9.140625" style="42"/>
    <col min="769" max="769" width="7.5703125" style="42" customWidth="1"/>
    <col min="770" max="770" width="23.85546875" style="42" customWidth="1"/>
    <col min="771" max="771" width="62.28515625" style="42" customWidth="1"/>
    <col min="772" max="772" width="14.42578125" style="42" customWidth="1"/>
    <col min="773" max="773" width="12.7109375" style="42" customWidth="1"/>
    <col min="774" max="774" width="12.5703125" style="42" customWidth="1"/>
    <col min="775" max="775" width="13.7109375" style="42" customWidth="1"/>
    <col min="776" max="1024" width="9.140625" style="42"/>
    <col min="1025" max="1025" width="7.5703125" style="42" customWidth="1"/>
    <col min="1026" max="1026" width="23.85546875" style="42" customWidth="1"/>
    <col min="1027" max="1027" width="62.28515625" style="42" customWidth="1"/>
    <col min="1028" max="1028" width="14.42578125" style="42" customWidth="1"/>
    <col min="1029" max="1029" width="12.7109375" style="42" customWidth="1"/>
    <col min="1030" max="1030" width="12.5703125" style="42" customWidth="1"/>
    <col min="1031" max="1031" width="13.7109375" style="42" customWidth="1"/>
    <col min="1032" max="1280" width="9.140625" style="42"/>
    <col min="1281" max="1281" width="7.5703125" style="42" customWidth="1"/>
    <col min="1282" max="1282" width="23.85546875" style="42" customWidth="1"/>
    <col min="1283" max="1283" width="62.28515625" style="42" customWidth="1"/>
    <col min="1284" max="1284" width="14.42578125" style="42" customWidth="1"/>
    <col min="1285" max="1285" width="12.7109375" style="42" customWidth="1"/>
    <col min="1286" max="1286" width="12.5703125" style="42" customWidth="1"/>
    <col min="1287" max="1287" width="13.7109375" style="42" customWidth="1"/>
    <col min="1288" max="1536" width="9.140625" style="42"/>
    <col min="1537" max="1537" width="7.5703125" style="42" customWidth="1"/>
    <col min="1538" max="1538" width="23.85546875" style="42" customWidth="1"/>
    <col min="1539" max="1539" width="62.28515625" style="42" customWidth="1"/>
    <col min="1540" max="1540" width="14.42578125" style="42" customWidth="1"/>
    <col min="1541" max="1541" width="12.7109375" style="42" customWidth="1"/>
    <col min="1542" max="1542" width="12.5703125" style="42" customWidth="1"/>
    <col min="1543" max="1543" width="13.7109375" style="42" customWidth="1"/>
    <col min="1544" max="1792" width="9.140625" style="42"/>
    <col min="1793" max="1793" width="7.5703125" style="42" customWidth="1"/>
    <col min="1794" max="1794" width="23.85546875" style="42" customWidth="1"/>
    <col min="1795" max="1795" width="62.28515625" style="42" customWidth="1"/>
    <col min="1796" max="1796" width="14.42578125" style="42" customWidth="1"/>
    <col min="1797" max="1797" width="12.7109375" style="42" customWidth="1"/>
    <col min="1798" max="1798" width="12.5703125" style="42" customWidth="1"/>
    <col min="1799" max="1799" width="13.7109375" style="42" customWidth="1"/>
    <col min="1800" max="2048" width="9.140625" style="42"/>
    <col min="2049" max="2049" width="7.5703125" style="42" customWidth="1"/>
    <col min="2050" max="2050" width="23.85546875" style="42" customWidth="1"/>
    <col min="2051" max="2051" width="62.28515625" style="42" customWidth="1"/>
    <col min="2052" max="2052" width="14.42578125" style="42" customWidth="1"/>
    <col min="2053" max="2053" width="12.7109375" style="42" customWidth="1"/>
    <col min="2054" max="2054" width="12.5703125" style="42" customWidth="1"/>
    <col min="2055" max="2055" width="13.7109375" style="42" customWidth="1"/>
    <col min="2056" max="2304" width="9.140625" style="42"/>
    <col min="2305" max="2305" width="7.5703125" style="42" customWidth="1"/>
    <col min="2306" max="2306" width="23.85546875" style="42" customWidth="1"/>
    <col min="2307" max="2307" width="62.28515625" style="42" customWidth="1"/>
    <col min="2308" max="2308" width="14.42578125" style="42" customWidth="1"/>
    <col min="2309" max="2309" width="12.7109375" style="42" customWidth="1"/>
    <col min="2310" max="2310" width="12.5703125" style="42" customWidth="1"/>
    <col min="2311" max="2311" width="13.7109375" style="42" customWidth="1"/>
    <col min="2312" max="2560" width="9.140625" style="42"/>
    <col min="2561" max="2561" width="7.5703125" style="42" customWidth="1"/>
    <col min="2562" max="2562" width="23.85546875" style="42" customWidth="1"/>
    <col min="2563" max="2563" width="62.28515625" style="42" customWidth="1"/>
    <col min="2564" max="2564" width="14.42578125" style="42" customWidth="1"/>
    <col min="2565" max="2565" width="12.7109375" style="42" customWidth="1"/>
    <col min="2566" max="2566" width="12.5703125" style="42" customWidth="1"/>
    <col min="2567" max="2567" width="13.7109375" style="42" customWidth="1"/>
    <col min="2568" max="2816" width="9.140625" style="42"/>
    <col min="2817" max="2817" width="7.5703125" style="42" customWidth="1"/>
    <col min="2818" max="2818" width="23.85546875" style="42" customWidth="1"/>
    <col min="2819" max="2819" width="62.28515625" style="42" customWidth="1"/>
    <col min="2820" max="2820" width="14.42578125" style="42" customWidth="1"/>
    <col min="2821" max="2821" width="12.7109375" style="42" customWidth="1"/>
    <col min="2822" max="2822" width="12.5703125" style="42" customWidth="1"/>
    <col min="2823" max="2823" width="13.7109375" style="42" customWidth="1"/>
    <col min="2824" max="3072" width="9.140625" style="42"/>
    <col min="3073" max="3073" width="7.5703125" style="42" customWidth="1"/>
    <col min="3074" max="3074" width="23.85546875" style="42" customWidth="1"/>
    <col min="3075" max="3075" width="62.28515625" style="42" customWidth="1"/>
    <col min="3076" max="3076" width="14.42578125" style="42" customWidth="1"/>
    <col min="3077" max="3077" width="12.7109375" style="42" customWidth="1"/>
    <col min="3078" max="3078" width="12.5703125" style="42" customWidth="1"/>
    <col min="3079" max="3079" width="13.7109375" style="42" customWidth="1"/>
    <col min="3080" max="3328" width="9.140625" style="42"/>
    <col min="3329" max="3329" width="7.5703125" style="42" customWidth="1"/>
    <col min="3330" max="3330" width="23.85546875" style="42" customWidth="1"/>
    <col min="3331" max="3331" width="62.28515625" style="42" customWidth="1"/>
    <col min="3332" max="3332" width="14.42578125" style="42" customWidth="1"/>
    <col min="3333" max="3333" width="12.7109375" style="42" customWidth="1"/>
    <col min="3334" max="3334" width="12.5703125" style="42" customWidth="1"/>
    <col min="3335" max="3335" width="13.7109375" style="42" customWidth="1"/>
    <col min="3336" max="3584" width="9.140625" style="42"/>
    <col min="3585" max="3585" width="7.5703125" style="42" customWidth="1"/>
    <col min="3586" max="3586" width="23.85546875" style="42" customWidth="1"/>
    <col min="3587" max="3587" width="62.28515625" style="42" customWidth="1"/>
    <col min="3588" max="3588" width="14.42578125" style="42" customWidth="1"/>
    <col min="3589" max="3589" width="12.7109375" style="42" customWidth="1"/>
    <col min="3590" max="3590" width="12.5703125" style="42" customWidth="1"/>
    <col min="3591" max="3591" width="13.7109375" style="42" customWidth="1"/>
    <col min="3592" max="3840" width="9.140625" style="42"/>
    <col min="3841" max="3841" width="7.5703125" style="42" customWidth="1"/>
    <col min="3842" max="3842" width="23.85546875" style="42" customWidth="1"/>
    <col min="3843" max="3843" width="62.28515625" style="42" customWidth="1"/>
    <col min="3844" max="3844" width="14.42578125" style="42" customWidth="1"/>
    <col min="3845" max="3845" width="12.7109375" style="42" customWidth="1"/>
    <col min="3846" max="3846" width="12.5703125" style="42" customWidth="1"/>
    <col min="3847" max="3847" width="13.7109375" style="42" customWidth="1"/>
    <col min="3848" max="4096" width="9.140625" style="42"/>
    <col min="4097" max="4097" width="7.5703125" style="42" customWidth="1"/>
    <col min="4098" max="4098" width="23.85546875" style="42" customWidth="1"/>
    <col min="4099" max="4099" width="62.28515625" style="42" customWidth="1"/>
    <col min="4100" max="4100" width="14.42578125" style="42" customWidth="1"/>
    <col min="4101" max="4101" width="12.7109375" style="42" customWidth="1"/>
    <col min="4102" max="4102" width="12.5703125" style="42" customWidth="1"/>
    <col min="4103" max="4103" width="13.7109375" style="42" customWidth="1"/>
    <col min="4104" max="4352" width="9.140625" style="42"/>
    <col min="4353" max="4353" width="7.5703125" style="42" customWidth="1"/>
    <col min="4354" max="4354" width="23.85546875" style="42" customWidth="1"/>
    <col min="4355" max="4355" width="62.28515625" style="42" customWidth="1"/>
    <col min="4356" max="4356" width="14.42578125" style="42" customWidth="1"/>
    <col min="4357" max="4357" width="12.7109375" style="42" customWidth="1"/>
    <col min="4358" max="4358" width="12.5703125" style="42" customWidth="1"/>
    <col min="4359" max="4359" width="13.7109375" style="42" customWidth="1"/>
    <col min="4360" max="4608" width="9.140625" style="42"/>
    <col min="4609" max="4609" width="7.5703125" style="42" customWidth="1"/>
    <col min="4610" max="4610" width="23.85546875" style="42" customWidth="1"/>
    <col min="4611" max="4611" width="62.28515625" style="42" customWidth="1"/>
    <col min="4612" max="4612" width="14.42578125" style="42" customWidth="1"/>
    <col min="4613" max="4613" width="12.7109375" style="42" customWidth="1"/>
    <col min="4614" max="4614" width="12.5703125" style="42" customWidth="1"/>
    <col min="4615" max="4615" width="13.7109375" style="42" customWidth="1"/>
    <col min="4616" max="4864" width="9.140625" style="42"/>
    <col min="4865" max="4865" width="7.5703125" style="42" customWidth="1"/>
    <col min="4866" max="4866" width="23.85546875" style="42" customWidth="1"/>
    <col min="4867" max="4867" width="62.28515625" style="42" customWidth="1"/>
    <col min="4868" max="4868" width="14.42578125" style="42" customWidth="1"/>
    <col min="4869" max="4869" width="12.7109375" style="42" customWidth="1"/>
    <col min="4870" max="4870" width="12.5703125" style="42" customWidth="1"/>
    <col min="4871" max="4871" width="13.7109375" style="42" customWidth="1"/>
    <col min="4872" max="5120" width="9.140625" style="42"/>
    <col min="5121" max="5121" width="7.5703125" style="42" customWidth="1"/>
    <col min="5122" max="5122" width="23.85546875" style="42" customWidth="1"/>
    <col min="5123" max="5123" width="62.28515625" style="42" customWidth="1"/>
    <col min="5124" max="5124" width="14.42578125" style="42" customWidth="1"/>
    <col min="5125" max="5125" width="12.7109375" style="42" customWidth="1"/>
    <col min="5126" max="5126" width="12.5703125" style="42" customWidth="1"/>
    <col min="5127" max="5127" width="13.7109375" style="42" customWidth="1"/>
    <col min="5128" max="5376" width="9.140625" style="42"/>
    <col min="5377" max="5377" width="7.5703125" style="42" customWidth="1"/>
    <col min="5378" max="5378" width="23.85546875" style="42" customWidth="1"/>
    <col min="5379" max="5379" width="62.28515625" style="42" customWidth="1"/>
    <col min="5380" max="5380" width="14.42578125" style="42" customWidth="1"/>
    <col min="5381" max="5381" width="12.7109375" style="42" customWidth="1"/>
    <col min="5382" max="5382" width="12.5703125" style="42" customWidth="1"/>
    <col min="5383" max="5383" width="13.7109375" style="42" customWidth="1"/>
    <col min="5384" max="5632" width="9.140625" style="42"/>
    <col min="5633" max="5633" width="7.5703125" style="42" customWidth="1"/>
    <col min="5634" max="5634" width="23.85546875" style="42" customWidth="1"/>
    <col min="5635" max="5635" width="62.28515625" style="42" customWidth="1"/>
    <col min="5636" max="5636" width="14.42578125" style="42" customWidth="1"/>
    <col min="5637" max="5637" width="12.7109375" style="42" customWidth="1"/>
    <col min="5638" max="5638" width="12.5703125" style="42" customWidth="1"/>
    <col min="5639" max="5639" width="13.7109375" style="42" customWidth="1"/>
    <col min="5640" max="5888" width="9.140625" style="42"/>
    <col min="5889" max="5889" width="7.5703125" style="42" customWidth="1"/>
    <col min="5890" max="5890" width="23.85546875" style="42" customWidth="1"/>
    <col min="5891" max="5891" width="62.28515625" style="42" customWidth="1"/>
    <col min="5892" max="5892" width="14.42578125" style="42" customWidth="1"/>
    <col min="5893" max="5893" width="12.7109375" style="42" customWidth="1"/>
    <col min="5894" max="5894" width="12.5703125" style="42" customWidth="1"/>
    <col min="5895" max="5895" width="13.7109375" style="42" customWidth="1"/>
    <col min="5896" max="6144" width="9.140625" style="42"/>
    <col min="6145" max="6145" width="7.5703125" style="42" customWidth="1"/>
    <col min="6146" max="6146" width="23.85546875" style="42" customWidth="1"/>
    <col min="6147" max="6147" width="62.28515625" style="42" customWidth="1"/>
    <col min="6148" max="6148" width="14.42578125" style="42" customWidth="1"/>
    <col min="6149" max="6149" width="12.7109375" style="42" customWidth="1"/>
    <col min="6150" max="6150" width="12.5703125" style="42" customWidth="1"/>
    <col min="6151" max="6151" width="13.7109375" style="42" customWidth="1"/>
    <col min="6152" max="6400" width="9.140625" style="42"/>
    <col min="6401" max="6401" width="7.5703125" style="42" customWidth="1"/>
    <col min="6402" max="6402" width="23.85546875" style="42" customWidth="1"/>
    <col min="6403" max="6403" width="62.28515625" style="42" customWidth="1"/>
    <col min="6404" max="6404" width="14.42578125" style="42" customWidth="1"/>
    <col min="6405" max="6405" width="12.7109375" style="42" customWidth="1"/>
    <col min="6406" max="6406" width="12.5703125" style="42" customWidth="1"/>
    <col min="6407" max="6407" width="13.7109375" style="42" customWidth="1"/>
    <col min="6408" max="6656" width="9.140625" style="42"/>
    <col min="6657" max="6657" width="7.5703125" style="42" customWidth="1"/>
    <col min="6658" max="6658" width="23.85546875" style="42" customWidth="1"/>
    <col min="6659" max="6659" width="62.28515625" style="42" customWidth="1"/>
    <col min="6660" max="6660" width="14.42578125" style="42" customWidth="1"/>
    <col min="6661" max="6661" width="12.7109375" style="42" customWidth="1"/>
    <col min="6662" max="6662" width="12.5703125" style="42" customWidth="1"/>
    <col min="6663" max="6663" width="13.7109375" style="42" customWidth="1"/>
    <col min="6664" max="6912" width="9.140625" style="42"/>
    <col min="6913" max="6913" width="7.5703125" style="42" customWidth="1"/>
    <col min="6914" max="6914" width="23.85546875" style="42" customWidth="1"/>
    <col min="6915" max="6915" width="62.28515625" style="42" customWidth="1"/>
    <col min="6916" max="6916" width="14.42578125" style="42" customWidth="1"/>
    <col min="6917" max="6917" width="12.7109375" style="42" customWidth="1"/>
    <col min="6918" max="6918" width="12.5703125" style="42" customWidth="1"/>
    <col min="6919" max="6919" width="13.7109375" style="42" customWidth="1"/>
    <col min="6920" max="7168" width="9.140625" style="42"/>
    <col min="7169" max="7169" width="7.5703125" style="42" customWidth="1"/>
    <col min="7170" max="7170" width="23.85546875" style="42" customWidth="1"/>
    <col min="7171" max="7171" width="62.28515625" style="42" customWidth="1"/>
    <col min="7172" max="7172" width="14.42578125" style="42" customWidth="1"/>
    <col min="7173" max="7173" width="12.7109375" style="42" customWidth="1"/>
    <col min="7174" max="7174" width="12.5703125" style="42" customWidth="1"/>
    <col min="7175" max="7175" width="13.7109375" style="42" customWidth="1"/>
    <col min="7176" max="7424" width="9.140625" style="42"/>
    <col min="7425" max="7425" width="7.5703125" style="42" customWidth="1"/>
    <col min="7426" max="7426" width="23.85546875" style="42" customWidth="1"/>
    <col min="7427" max="7427" width="62.28515625" style="42" customWidth="1"/>
    <col min="7428" max="7428" width="14.42578125" style="42" customWidth="1"/>
    <col min="7429" max="7429" width="12.7109375" style="42" customWidth="1"/>
    <col min="7430" max="7430" width="12.5703125" style="42" customWidth="1"/>
    <col min="7431" max="7431" width="13.7109375" style="42" customWidth="1"/>
    <col min="7432" max="7680" width="9.140625" style="42"/>
    <col min="7681" max="7681" width="7.5703125" style="42" customWidth="1"/>
    <col min="7682" max="7682" width="23.85546875" style="42" customWidth="1"/>
    <col min="7683" max="7683" width="62.28515625" style="42" customWidth="1"/>
    <col min="7684" max="7684" width="14.42578125" style="42" customWidth="1"/>
    <col min="7685" max="7685" width="12.7109375" style="42" customWidth="1"/>
    <col min="7686" max="7686" width="12.5703125" style="42" customWidth="1"/>
    <col min="7687" max="7687" width="13.7109375" style="42" customWidth="1"/>
    <col min="7688" max="7936" width="9.140625" style="42"/>
    <col min="7937" max="7937" width="7.5703125" style="42" customWidth="1"/>
    <col min="7938" max="7938" width="23.85546875" style="42" customWidth="1"/>
    <col min="7939" max="7939" width="62.28515625" style="42" customWidth="1"/>
    <col min="7940" max="7940" width="14.42578125" style="42" customWidth="1"/>
    <col min="7941" max="7941" width="12.7109375" style="42" customWidth="1"/>
    <col min="7942" max="7942" width="12.5703125" style="42" customWidth="1"/>
    <col min="7943" max="7943" width="13.7109375" style="42" customWidth="1"/>
    <col min="7944" max="8192" width="9.140625" style="42"/>
    <col min="8193" max="8193" width="7.5703125" style="42" customWidth="1"/>
    <col min="8194" max="8194" width="23.85546875" style="42" customWidth="1"/>
    <col min="8195" max="8195" width="62.28515625" style="42" customWidth="1"/>
    <col min="8196" max="8196" width="14.42578125" style="42" customWidth="1"/>
    <col min="8197" max="8197" width="12.7109375" style="42" customWidth="1"/>
    <col min="8198" max="8198" width="12.5703125" style="42" customWidth="1"/>
    <col min="8199" max="8199" width="13.7109375" style="42" customWidth="1"/>
    <col min="8200" max="8448" width="9.140625" style="42"/>
    <col min="8449" max="8449" width="7.5703125" style="42" customWidth="1"/>
    <col min="8450" max="8450" width="23.85546875" style="42" customWidth="1"/>
    <col min="8451" max="8451" width="62.28515625" style="42" customWidth="1"/>
    <col min="8452" max="8452" width="14.42578125" style="42" customWidth="1"/>
    <col min="8453" max="8453" width="12.7109375" style="42" customWidth="1"/>
    <col min="8454" max="8454" width="12.5703125" style="42" customWidth="1"/>
    <col min="8455" max="8455" width="13.7109375" style="42" customWidth="1"/>
    <col min="8456" max="8704" width="9.140625" style="42"/>
    <col min="8705" max="8705" width="7.5703125" style="42" customWidth="1"/>
    <col min="8706" max="8706" width="23.85546875" style="42" customWidth="1"/>
    <col min="8707" max="8707" width="62.28515625" style="42" customWidth="1"/>
    <col min="8708" max="8708" width="14.42578125" style="42" customWidth="1"/>
    <col min="8709" max="8709" width="12.7109375" style="42" customWidth="1"/>
    <col min="8710" max="8710" width="12.5703125" style="42" customWidth="1"/>
    <col min="8711" max="8711" width="13.7109375" style="42" customWidth="1"/>
    <col min="8712" max="8960" width="9.140625" style="42"/>
    <col min="8961" max="8961" width="7.5703125" style="42" customWidth="1"/>
    <col min="8962" max="8962" width="23.85546875" style="42" customWidth="1"/>
    <col min="8963" max="8963" width="62.28515625" style="42" customWidth="1"/>
    <col min="8964" max="8964" width="14.42578125" style="42" customWidth="1"/>
    <col min="8965" max="8965" width="12.7109375" style="42" customWidth="1"/>
    <col min="8966" max="8966" width="12.5703125" style="42" customWidth="1"/>
    <col min="8967" max="8967" width="13.7109375" style="42" customWidth="1"/>
    <col min="8968" max="9216" width="9.140625" style="42"/>
    <col min="9217" max="9217" width="7.5703125" style="42" customWidth="1"/>
    <col min="9218" max="9218" width="23.85546875" style="42" customWidth="1"/>
    <col min="9219" max="9219" width="62.28515625" style="42" customWidth="1"/>
    <col min="9220" max="9220" width="14.42578125" style="42" customWidth="1"/>
    <col min="9221" max="9221" width="12.7109375" style="42" customWidth="1"/>
    <col min="9222" max="9222" width="12.5703125" style="42" customWidth="1"/>
    <col min="9223" max="9223" width="13.7109375" style="42" customWidth="1"/>
    <col min="9224" max="9472" width="9.140625" style="42"/>
    <col min="9473" max="9473" width="7.5703125" style="42" customWidth="1"/>
    <col min="9474" max="9474" width="23.85546875" style="42" customWidth="1"/>
    <col min="9475" max="9475" width="62.28515625" style="42" customWidth="1"/>
    <col min="9476" max="9476" width="14.42578125" style="42" customWidth="1"/>
    <col min="9477" max="9477" width="12.7109375" style="42" customWidth="1"/>
    <col min="9478" max="9478" width="12.5703125" style="42" customWidth="1"/>
    <col min="9479" max="9479" width="13.7109375" style="42" customWidth="1"/>
    <col min="9480" max="9728" width="9.140625" style="42"/>
    <col min="9729" max="9729" width="7.5703125" style="42" customWidth="1"/>
    <col min="9730" max="9730" width="23.85546875" style="42" customWidth="1"/>
    <col min="9731" max="9731" width="62.28515625" style="42" customWidth="1"/>
    <col min="9732" max="9732" width="14.42578125" style="42" customWidth="1"/>
    <col min="9733" max="9733" width="12.7109375" style="42" customWidth="1"/>
    <col min="9734" max="9734" width="12.5703125" style="42" customWidth="1"/>
    <col min="9735" max="9735" width="13.7109375" style="42" customWidth="1"/>
    <col min="9736" max="9984" width="9.140625" style="42"/>
    <col min="9985" max="9985" width="7.5703125" style="42" customWidth="1"/>
    <col min="9986" max="9986" width="23.85546875" style="42" customWidth="1"/>
    <col min="9987" max="9987" width="62.28515625" style="42" customWidth="1"/>
    <col min="9988" max="9988" width="14.42578125" style="42" customWidth="1"/>
    <col min="9989" max="9989" width="12.7109375" style="42" customWidth="1"/>
    <col min="9990" max="9990" width="12.5703125" style="42" customWidth="1"/>
    <col min="9991" max="9991" width="13.7109375" style="42" customWidth="1"/>
    <col min="9992" max="10240" width="9.140625" style="42"/>
    <col min="10241" max="10241" width="7.5703125" style="42" customWidth="1"/>
    <col min="10242" max="10242" width="23.85546875" style="42" customWidth="1"/>
    <col min="10243" max="10243" width="62.28515625" style="42" customWidth="1"/>
    <col min="10244" max="10244" width="14.42578125" style="42" customWidth="1"/>
    <col min="10245" max="10245" width="12.7109375" style="42" customWidth="1"/>
    <col min="10246" max="10246" width="12.5703125" style="42" customWidth="1"/>
    <col min="10247" max="10247" width="13.7109375" style="42" customWidth="1"/>
    <col min="10248" max="10496" width="9.140625" style="42"/>
    <col min="10497" max="10497" width="7.5703125" style="42" customWidth="1"/>
    <col min="10498" max="10498" width="23.85546875" style="42" customWidth="1"/>
    <col min="10499" max="10499" width="62.28515625" style="42" customWidth="1"/>
    <col min="10500" max="10500" width="14.42578125" style="42" customWidth="1"/>
    <col min="10501" max="10501" width="12.7109375" style="42" customWidth="1"/>
    <col min="10502" max="10502" width="12.5703125" style="42" customWidth="1"/>
    <col min="10503" max="10503" width="13.7109375" style="42" customWidth="1"/>
    <col min="10504" max="10752" width="9.140625" style="42"/>
    <col min="10753" max="10753" width="7.5703125" style="42" customWidth="1"/>
    <col min="10754" max="10754" width="23.85546875" style="42" customWidth="1"/>
    <col min="10755" max="10755" width="62.28515625" style="42" customWidth="1"/>
    <col min="10756" max="10756" width="14.42578125" style="42" customWidth="1"/>
    <col min="10757" max="10757" width="12.7109375" style="42" customWidth="1"/>
    <col min="10758" max="10758" width="12.5703125" style="42" customWidth="1"/>
    <col min="10759" max="10759" width="13.7109375" style="42" customWidth="1"/>
    <col min="10760" max="11008" width="9.140625" style="42"/>
    <col min="11009" max="11009" width="7.5703125" style="42" customWidth="1"/>
    <col min="11010" max="11010" width="23.85546875" style="42" customWidth="1"/>
    <col min="11011" max="11011" width="62.28515625" style="42" customWidth="1"/>
    <col min="11012" max="11012" width="14.42578125" style="42" customWidth="1"/>
    <col min="11013" max="11013" width="12.7109375" style="42" customWidth="1"/>
    <col min="11014" max="11014" width="12.5703125" style="42" customWidth="1"/>
    <col min="11015" max="11015" width="13.7109375" style="42" customWidth="1"/>
    <col min="11016" max="11264" width="9.140625" style="42"/>
    <col min="11265" max="11265" width="7.5703125" style="42" customWidth="1"/>
    <col min="11266" max="11266" width="23.85546875" style="42" customWidth="1"/>
    <col min="11267" max="11267" width="62.28515625" style="42" customWidth="1"/>
    <col min="11268" max="11268" width="14.42578125" style="42" customWidth="1"/>
    <col min="11269" max="11269" width="12.7109375" style="42" customWidth="1"/>
    <col min="11270" max="11270" width="12.5703125" style="42" customWidth="1"/>
    <col min="11271" max="11271" width="13.7109375" style="42" customWidth="1"/>
    <col min="11272" max="11520" width="9.140625" style="42"/>
    <col min="11521" max="11521" width="7.5703125" style="42" customWidth="1"/>
    <col min="11522" max="11522" width="23.85546875" style="42" customWidth="1"/>
    <col min="11523" max="11523" width="62.28515625" style="42" customWidth="1"/>
    <col min="11524" max="11524" width="14.42578125" style="42" customWidth="1"/>
    <col min="11525" max="11525" width="12.7109375" style="42" customWidth="1"/>
    <col min="11526" max="11526" width="12.5703125" style="42" customWidth="1"/>
    <col min="11527" max="11527" width="13.7109375" style="42" customWidth="1"/>
    <col min="11528" max="11776" width="9.140625" style="42"/>
    <col min="11777" max="11777" width="7.5703125" style="42" customWidth="1"/>
    <col min="11778" max="11778" width="23.85546875" style="42" customWidth="1"/>
    <col min="11779" max="11779" width="62.28515625" style="42" customWidth="1"/>
    <col min="11780" max="11780" width="14.42578125" style="42" customWidth="1"/>
    <col min="11781" max="11781" width="12.7109375" style="42" customWidth="1"/>
    <col min="11782" max="11782" width="12.5703125" style="42" customWidth="1"/>
    <col min="11783" max="11783" width="13.7109375" style="42" customWidth="1"/>
    <col min="11784" max="12032" width="9.140625" style="42"/>
    <col min="12033" max="12033" width="7.5703125" style="42" customWidth="1"/>
    <col min="12034" max="12034" width="23.85546875" style="42" customWidth="1"/>
    <col min="12035" max="12035" width="62.28515625" style="42" customWidth="1"/>
    <col min="12036" max="12036" width="14.42578125" style="42" customWidth="1"/>
    <col min="12037" max="12037" width="12.7109375" style="42" customWidth="1"/>
    <col min="12038" max="12038" width="12.5703125" style="42" customWidth="1"/>
    <col min="12039" max="12039" width="13.7109375" style="42" customWidth="1"/>
    <col min="12040" max="12288" width="9.140625" style="42"/>
    <col min="12289" max="12289" width="7.5703125" style="42" customWidth="1"/>
    <col min="12290" max="12290" width="23.85546875" style="42" customWidth="1"/>
    <col min="12291" max="12291" width="62.28515625" style="42" customWidth="1"/>
    <col min="12292" max="12292" width="14.42578125" style="42" customWidth="1"/>
    <col min="12293" max="12293" width="12.7109375" style="42" customWidth="1"/>
    <col min="12294" max="12294" width="12.5703125" style="42" customWidth="1"/>
    <col min="12295" max="12295" width="13.7109375" style="42" customWidth="1"/>
    <col min="12296" max="12544" width="9.140625" style="42"/>
    <col min="12545" max="12545" width="7.5703125" style="42" customWidth="1"/>
    <col min="12546" max="12546" width="23.85546875" style="42" customWidth="1"/>
    <col min="12547" max="12547" width="62.28515625" style="42" customWidth="1"/>
    <col min="12548" max="12548" width="14.42578125" style="42" customWidth="1"/>
    <col min="12549" max="12549" width="12.7109375" style="42" customWidth="1"/>
    <col min="12550" max="12550" width="12.5703125" style="42" customWidth="1"/>
    <col min="12551" max="12551" width="13.7109375" style="42" customWidth="1"/>
    <col min="12552" max="12800" width="9.140625" style="42"/>
    <col min="12801" max="12801" width="7.5703125" style="42" customWidth="1"/>
    <col min="12802" max="12802" width="23.85546875" style="42" customWidth="1"/>
    <col min="12803" max="12803" width="62.28515625" style="42" customWidth="1"/>
    <col min="12804" max="12804" width="14.42578125" style="42" customWidth="1"/>
    <col min="12805" max="12805" width="12.7109375" style="42" customWidth="1"/>
    <col min="12806" max="12806" width="12.5703125" style="42" customWidth="1"/>
    <col min="12807" max="12807" width="13.7109375" style="42" customWidth="1"/>
    <col min="12808" max="13056" width="9.140625" style="42"/>
    <col min="13057" max="13057" width="7.5703125" style="42" customWidth="1"/>
    <col min="13058" max="13058" width="23.85546875" style="42" customWidth="1"/>
    <col min="13059" max="13059" width="62.28515625" style="42" customWidth="1"/>
    <col min="13060" max="13060" width="14.42578125" style="42" customWidth="1"/>
    <col min="13061" max="13061" width="12.7109375" style="42" customWidth="1"/>
    <col min="13062" max="13062" width="12.5703125" style="42" customWidth="1"/>
    <col min="13063" max="13063" width="13.7109375" style="42" customWidth="1"/>
    <col min="13064" max="13312" width="9.140625" style="42"/>
    <col min="13313" max="13313" width="7.5703125" style="42" customWidth="1"/>
    <col min="13314" max="13314" width="23.85546875" style="42" customWidth="1"/>
    <col min="13315" max="13315" width="62.28515625" style="42" customWidth="1"/>
    <col min="13316" max="13316" width="14.42578125" style="42" customWidth="1"/>
    <col min="13317" max="13317" width="12.7109375" style="42" customWidth="1"/>
    <col min="13318" max="13318" width="12.5703125" style="42" customWidth="1"/>
    <col min="13319" max="13319" width="13.7109375" style="42" customWidth="1"/>
    <col min="13320" max="13568" width="9.140625" style="42"/>
    <col min="13569" max="13569" width="7.5703125" style="42" customWidth="1"/>
    <col min="13570" max="13570" width="23.85546875" style="42" customWidth="1"/>
    <col min="13571" max="13571" width="62.28515625" style="42" customWidth="1"/>
    <col min="13572" max="13572" width="14.42578125" style="42" customWidth="1"/>
    <col min="13573" max="13573" width="12.7109375" style="42" customWidth="1"/>
    <col min="13574" max="13574" width="12.5703125" style="42" customWidth="1"/>
    <col min="13575" max="13575" width="13.7109375" style="42" customWidth="1"/>
    <col min="13576" max="13824" width="9.140625" style="42"/>
    <col min="13825" max="13825" width="7.5703125" style="42" customWidth="1"/>
    <col min="13826" max="13826" width="23.85546875" style="42" customWidth="1"/>
    <col min="13827" max="13827" width="62.28515625" style="42" customWidth="1"/>
    <col min="13828" max="13828" width="14.42578125" style="42" customWidth="1"/>
    <col min="13829" max="13829" width="12.7109375" style="42" customWidth="1"/>
    <col min="13830" max="13830" width="12.5703125" style="42" customWidth="1"/>
    <col min="13831" max="13831" width="13.7109375" style="42" customWidth="1"/>
    <col min="13832" max="14080" width="9.140625" style="42"/>
    <col min="14081" max="14081" width="7.5703125" style="42" customWidth="1"/>
    <col min="14082" max="14082" width="23.85546875" style="42" customWidth="1"/>
    <col min="14083" max="14083" width="62.28515625" style="42" customWidth="1"/>
    <col min="14084" max="14084" width="14.42578125" style="42" customWidth="1"/>
    <col min="14085" max="14085" width="12.7109375" style="42" customWidth="1"/>
    <col min="14086" max="14086" width="12.5703125" style="42" customWidth="1"/>
    <col min="14087" max="14087" width="13.7109375" style="42" customWidth="1"/>
    <col min="14088" max="14336" width="9.140625" style="42"/>
    <col min="14337" max="14337" width="7.5703125" style="42" customWidth="1"/>
    <col min="14338" max="14338" width="23.85546875" style="42" customWidth="1"/>
    <col min="14339" max="14339" width="62.28515625" style="42" customWidth="1"/>
    <col min="14340" max="14340" width="14.42578125" style="42" customWidth="1"/>
    <col min="14341" max="14341" width="12.7109375" style="42" customWidth="1"/>
    <col min="14342" max="14342" width="12.5703125" style="42" customWidth="1"/>
    <col min="14343" max="14343" width="13.7109375" style="42" customWidth="1"/>
    <col min="14344" max="14592" width="9.140625" style="42"/>
    <col min="14593" max="14593" width="7.5703125" style="42" customWidth="1"/>
    <col min="14594" max="14594" width="23.85546875" style="42" customWidth="1"/>
    <col min="14595" max="14595" width="62.28515625" style="42" customWidth="1"/>
    <col min="14596" max="14596" width="14.42578125" style="42" customWidth="1"/>
    <col min="14597" max="14597" width="12.7109375" style="42" customWidth="1"/>
    <col min="14598" max="14598" width="12.5703125" style="42" customWidth="1"/>
    <col min="14599" max="14599" width="13.7109375" style="42" customWidth="1"/>
    <col min="14600" max="14848" width="9.140625" style="42"/>
    <col min="14849" max="14849" width="7.5703125" style="42" customWidth="1"/>
    <col min="14850" max="14850" width="23.85546875" style="42" customWidth="1"/>
    <col min="14851" max="14851" width="62.28515625" style="42" customWidth="1"/>
    <col min="14852" max="14852" width="14.42578125" style="42" customWidth="1"/>
    <col min="14853" max="14853" width="12.7109375" style="42" customWidth="1"/>
    <col min="14854" max="14854" width="12.5703125" style="42" customWidth="1"/>
    <col min="14855" max="14855" width="13.7109375" style="42" customWidth="1"/>
    <col min="14856" max="15104" width="9.140625" style="42"/>
    <col min="15105" max="15105" width="7.5703125" style="42" customWidth="1"/>
    <col min="15106" max="15106" width="23.85546875" style="42" customWidth="1"/>
    <col min="15107" max="15107" width="62.28515625" style="42" customWidth="1"/>
    <col min="15108" max="15108" width="14.42578125" style="42" customWidth="1"/>
    <col min="15109" max="15109" width="12.7109375" style="42" customWidth="1"/>
    <col min="15110" max="15110" width="12.5703125" style="42" customWidth="1"/>
    <col min="15111" max="15111" width="13.7109375" style="42" customWidth="1"/>
    <col min="15112" max="15360" width="9.140625" style="42"/>
    <col min="15361" max="15361" width="7.5703125" style="42" customWidth="1"/>
    <col min="15362" max="15362" width="23.85546875" style="42" customWidth="1"/>
    <col min="15363" max="15363" width="62.28515625" style="42" customWidth="1"/>
    <col min="15364" max="15364" width="14.42578125" style="42" customWidth="1"/>
    <col min="15365" max="15365" width="12.7109375" style="42" customWidth="1"/>
    <col min="15366" max="15366" width="12.5703125" style="42" customWidth="1"/>
    <col min="15367" max="15367" width="13.7109375" style="42" customWidth="1"/>
    <col min="15368" max="15616" width="9.140625" style="42"/>
    <col min="15617" max="15617" width="7.5703125" style="42" customWidth="1"/>
    <col min="15618" max="15618" width="23.85546875" style="42" customWidth="1"/>
    <col min="15619" max="15619" width="62.28515625" style="42" customWidth="1"/>
    <col min="15620" max="15620" width="14.42578125" style="42" customWidth="1"/>
    <col min="15621" max="15621" width="12.7109375" style="42" customWidth="1"/>
    <col min="15622" max="15622" width="12.5703125" style="42" customWidth="1"/>
    <col min="15623" max="15623" width="13.7109375" style="42" customWidth="1"/>
    <col min="15624" max="15872" width="9.140625" style="42"/>
    <col min="15873" max="15873" width="7.5703125" style="42" customWidth="1"/>
    <col min="15874" max="15874" width="23.85546875" style="42" customWidth="1"/>
    <col min="15875" max="15875" width="62.28515625" style="42" customWidth="1"/>
    <col min="15876" max="15876" width="14.42578125" style="42" customWidth="1"/>
    <col min="15877" max="15877" width="12.7109375" style="42" customWidth="1"/>
    <col min="15878" max="15878" width="12.5703125" style="42" customWidth="1"/>
    <col min="15879" max="15879" width="13.7109375" style="42" customWidth="1"/>
    <col min="15880" max="16128" width="9.140625" style="42"/>
    <col min="16129" max="16129" width="7.5703125" style="42" customWidth="1"/>
    <col min="16130" max="16130" width="23.85546875" style="42" customWidth="1"/>
    <col min="16131" max="16131" width="62.28515625" style="42" customWidth="1"/>
    <col min="16132" max="16132" width="14.42578125" style="42" customWidth="1"/>
    <col min="16133" max="16133" width="12.7109375" style="42" customWidth="1"/>
    <col min="16134" max="16134" width="12.5703125" style="42" customWidth="1"/>
    <col min="16135" max="16135" width="13.7109375" style="42" customWidth="1"/>
    <col min="16136" max="16384" width="9.140625" style="42"/>
  </cols>
  <sheetData>
    <row r="1" spans="1:12" s="20" customFormat="1" x14ac:dyDescent="0.2">
      <c r="E1" s="54"/>
      <c r="F1" s="21" t="s">
        <v>58</v>
      </c>
      <c r="G1" s="55" t="s">
        <v>99</v>
      </c>
    </row>
    <row r="2" spans="1:12" ht="21.95" customHeight="1" x14ac:dyDescent="0.2">
      <c r="A2" s="56" t="s">
        <v>100</v>
      </c>
      <c r="B2" s="56"/>
      <c r="C2" s="189" t="s">
        <v>5</v>
      </c>
      <c r="D2" s="189"/>
      <c r="E2" s="189"/>
      <c r="F2" s="189"/>
      <c r="G2" s="189"/>
      <c r="H2" s="57"/>
      <c r="I2" s="57"/>
      <c r="J2" s="57"/>
      <c r="K2" s="57"/>
      <c r="L2" s="57"/>
    </row>
    <row r="3" spans="1:12" s="20" customFormat="1" outlineLevel="1" x14ac:dyDescent="0.25">
      <c r="A3" s="58" t="s">
        <v>4</v>
      </c>
      <c r="B3" s="58"/>
      <c r="C3" s="190" t="s">
        <v>3</v>
      </c>
      <c r="D3" s="190"/>
      <c r="E3" s="190"/>
      <c r="F3" s="190"/>
      <c r="G3" s="190"/>
      <c r="H3" s="59"/>
      <c r="I3" s="59"/>
      <c r="J3" s="59"/>
      <c r="K3" s="59"/>
      <c r="L3" s="59"/>
    </row>
    <row r="4" spans="1:12" ht="21.95" customHeight="1" x14ac:dyDescent="0.2">
      <c r="A4" s="56" t="s">
        <v>101</v>
      </c>
      <c r="B4" s="56"/>
      <c r="C4" s="189" t="s">
        <v>65</v>
      </c>
      <c r="D4" s="189"/>
      <c r="E4" s="189"/>
      <c r="F4" s="189"/>
      <c r="G4" s="189"/>
      <c r="H4" s="57"/>
      <c r="I4" s="57"/>
      <c r="J4" s="57"/>
      <c r="K4" s="57"/>
      <c r="L4" s="57"/>
    </row>
    <row r="5" spans="1:12" s="20" customFormat="1" outlineLevel="1" x14ac:dyDescent="0.25">
      <c r="A5" s="58" t="s">
        <v>102</v>
      </c>
      <c r="B5" s="58"/>
      <c r="C5" s="190" t="s">
        <v>62</v>
      </c>
      <c r="D5" s="190"/>
      <c r="E5" s="190"/>
      <c r="F5" s="190"/>
      <c r="G5" s="190"/>
      <c r="H5" s="59"/>
      <c r="I5" s="59"/>
      <c r="J5" s="59"/>
      <c r="K5" s="59"/>
      <c r="L5" s="59"/>
    </row>
    <row r="6" spans="1:12" s="20" customFormat="1" ht="18" customHeight="1" x14ac:dyDescent="0.25">
      <c r="A6" s="60"/>
      <c r="B6" s="60"/>
      <c r="C6" s="61" t="s">
        <v>103</v>
      </c>
      <c r="D6" s="191" t="s">
        <v>35</v>
      </c>
      <c r="E6" s="191"/>
      <c r="F6" s="191"/>
      <c r="G6" s="191"/>
    </row>
    <row r="7" spans="1:12" s="20" customFormat="1" ht="15" x14ac:dyDescent="0.25">
      <c r="B7" s="188" t="s">
        <v>104</v>
      </c>
      <c r="C7" s="188"/>
      <c r="D7" s="188"/>
      <c r="E7" s="188"/>
      <c r="F7" s="188"/>
      <c r="G7" s="188"/>
    </row>
    <row r="8" spans="1:12" s="20" customFormat="1" ht="21.95" customHeight="1" x14ac:dyDescent="0.2">
      <c r="A8" s="62" t="s">
        <v>105</v>
      </c>
      <c r="B8" s="193" t="s">
        <v>36</v>
      </c>
      <c r="C8" s="193"/>
      <c r="D8" s="193"/>
      <c r="E8" s="193"/>
      <c r="F8" s="193"/>
      <c r="G8" s="193"/>
    </row>
    <row r="9" spans="1:12" s="20" customFormat="1" ht="18" customHeight="1" x14ac:dyDescent="0.25">
      <c r="A9" s="23"/>
      <c r="B9" s="163" t="s">
        <v>106</v>
      </c>
      <c r="C9" s="163"/>
      <c r="D9" s="163"/>
      <c r="E9" s="163"/>
      <c r="F9" s="163"/>
      <c r="G9" s="163"/>
    </row>
    <row r="10" spans="1:12" s="20" customFormat="1" x14ac:dyDescent="0.2">
      <c r="A10" s="63" t="s">
        <v>107</v>
      </c>
      <c r="B10" s="63"/>
      <c r="C10" s="189" t="s">
        <v>36</v>
      </c>
      <c r="D10" s="189"/>
      <c r="E10" s="189"/>
      <c r="F10" s="189"/>
      <c r="G10" s="189"/>
    </row>
    <row r="11" spans="1:12" ht="21.95" customHeight="1" x14ac:dyDescent="0.2">
      <c r="C11" s="64" t="s">
        <v>109</v>
      </c>
      <c r="D11" s="64"/>
      <c r="E11" s="64"/>
      <c r="F11" s="65" t="s">
        <v>1569</v>
      </c>
      <c r="G11" s="66" t="s">
        <v>111</v>
      </c>
    </row>
    <row r="12" spans="1:12" hidden="1" outlineLevel="1" x14ac:dyDescent="0.2">
      <c r="C12" s="67"/>
      <c r="D12" s="67" t="s">
        <v>112</v>
      </c>
      <c r="E12" s="67"/>
      <c r="F12" s="68"/>
      <c r="G12" s="69"/>
    </row>
    <row r="13" spans="1:12" hidden="1" outlineLevel="1" x14ac:dyDescent="0.2">
      <c r="C13" s="70"/>
      <c r="D13" s="71" t="s">
        <v>113</v>
      </c>
      <c r="E13" s="71"/>
      <c r="F13" s="72" t="s">
        <v>1569</v>
      </c>
      <c r="G13" s="73" t="s">
        <v>111</v>
      </c>
    </row>
    <row r="14" spans="1:12" collapsed="1" x14ac:dyDescent="0.2">
      <c r="C14" s="74" t="s">
        <v>114</v>
      </c>
      <c r="D14" s="74"/>
      <c r="E14" s="74"/>
      <c r="F14" s="75" t="s">
        <v>1570</v>
      </c>
      <c r="G14" s="66" t="s">
        <v>111</v>
      </c>
    </row>
    <row r="15" spans="1:12" x14ac:dyDescent="0.2">
      <c r="C15" s="74" t="s">
        <v>70</v>
      </c>
      <c r="D15" s="74"/>
      <c r="E15" s="74"/>
      <c r="F15" s="75" t="s">
        <v>1571</v>
      </c>
      <c r="G15" s="75" t="s">
        <v>117</v>
      </c>
    </row>
    <row r="16" spans="1:12" ht="21.95" customHeight="1" x14ac:dyDescent="0.2">
      <c r="A16" s="194" t="s">
        <v>118</v>
      </c>
      <c r="B16" s="194"/>
      <c r="C16" s="194"/>
      <c r="D16" s="194"/>
      <c r="E16" s="194"/>
      <c r="F16" s="194"/>
      <c r="G16" s="194"/>
    </row>
    <row r="17" spans="1:7" s="38" customFormat="1" ht="49.7" customHeight="1" x14ac:dyDescent="0.25">
      <c r="A17" s="76" t="s">
        <v>119</v>
      </c>
      <c r="B17" s="39" t="s">
        <v>120</v>
      </c>
      <c r="C17" s="39" t="s">
        <v>121</v>
      </c>
      <c r="D17" s="39" t="s">
        <v>122</v>
      </c>
      <c r="E17" s="39" t="s">
        <v>123</v>
      </c>
      <c r="F17" s="39" t="s">
        <v>124</v>
      </c>
      <c r="G17" s="39" t="s">
        <v>125</v>
      </c>
    </row>
    <row r="18" spans="1:7" s="60" customFormat="1" x14ac:dyDescent="0.2">
      <c r="A18" s="40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</row>
    <row r="19" spans="1:7" x14ac:dyDescent="0.2">
      <c r="A19" s="195"/>
      <c r="B19" s="196"/>
      <c r="C19" s="196"/>
      <c r="D19" s="196"/>
      <c r="E19" s="196"/>
      <c r="F19" s="196"/>
      <c r="G19" s="197"/>
    </row>
    <row r="20" spans="1:7" ht="15" x14ac:dyDescent="0.2">
      <c r="A20" s="77"/>
      <c r="B20" s="78"/>
      <c r="C20" s="79" t="s">
        <v>126</v>
      </c>
      <c r="D20" s="80"/>
      <c r="E20" s="81"/>
      <c r="F20" s="82"/>
      <c r="G20" s="83" t="s">
        <v>1572</v>
      </c>
    </row>
    <row r="21" spans="1:7" s="20" customFormat="1" outlineLevel="1" x14ac:dyDescent="0.25">
      <c r="A21" s="84"/>
      <c r="B21" s="85"/>
      <c r="C21" s="86" t="s">
        <v>128</v>
      </c>
      <c r="D21" s="87"/>
      <c r="E21" s="88"/>
      <c r="F21" s="89"/>
      <c r="G21" s="90"/>
    </row>
    <row r="22" spans="1:7" s="20" customFormat="1" outlineLevel="1" x14ac:dyDescent="0.25">
      <c r="A22" s="91"/>
      <c r="B22" s="92"/>
      <c r="C22" s="93" t="s">
        <v>129</v>
      </c>
      <c r="D22" s="94" t="s">
        <v>130</v>
      </c>
      <c r="E22" s="95"/>
      <c r="F22" s="96"/>
      <c r="G22" s="97">
        <v>2419109</v>
      </c>
    </row>
    <row r="23" spans="1:7" s="20" customFormat="1" outlineLevel="1" x14ac:dyDescent="0.25">
      <c r="A23" s="84"/>
      <c r="B23" s="85"/>
      <c r="C23" s="86" t="s">
        <v>131</v>
      </c>
      <c r="D23" s="87" t="s">
        <v>130</v>
      </c>
      <c r="E23" s="88"/>
      <c r="F23" s="89"/>
      <c r="G23" s="90">
        <v>1178182</v>
      </c>
    </row>
    <row r="24" spans="1:7" s="20" customFormat="1" outlineLevel="1" x14ac:dyDescent="0.25">
      <c r="A24" s="91"/>
      <c r="B24" s="92"/>
      <c r="C24" s="93" t="s">
        <v>132</v>
      </c>
      <c r="D24" s="94" t="s">
        <v>130</v>
      </c>
      <c r="E24" s="95"/>
      <c r="F24" s="96"/>
      <c r="G24" s="97">
        <v>528278</v>
      </c>
    </row>
    <row r="25" spans="1:7" s="20" customFormat="1" outlineLevel="1" x14ac:dyDescent="0.25">
      <c r="A25" s="84"/>
      <c r="B25" s="85"/>
      <c r="C25" s="86" t="s">
        <v>133</v>
      </c>
      <c r="D25" s="87" t="s">
        <v>130</v>
      </c>
      <c r="E25" s="88"/>
      <c r="F25" s="89"/>
      <c r="G25" s="90">
        <v>159219</v>
      </c>
    </row>
    <row r="26" spans="1:7" s="20" customFormat="1" outlineLevel="1" x14ac:dyDescent="0.25">
      <c r="A26" s="91"/>
      <c r="B26" s="92"/>
      <c r="C26" s="93" t="s">
        <v>134</v>
      </c>
      <c r="D26" s="94" t="s">
        <v>130</v>
      </c>
      <c r="E26" s="95"/>
      <c r="F26" s="96"/>
      <c r="G26" s="97">
        <v>9016124</v>
      </c>
    </row>
    <row r="27" spans="1:7" s="20" customFormat="1" outlineLevel="1" x14ac:dyDescent="0.25">
      <c r="A27" s="91"/>
      <c r="B27" s="92"/>
      <c r="C27" s="93" t="s">
        <v>136</v>
      </c>
      <c r="D27" s="94" t="s">
        <v>137</v>
      </c>
      <c r="E27" s="98">
        <v>413</v>
      </c>
      <c r="F27" s="96"/>
      <c r="G27" s="97"/>
    </row>
    <row r="28" spans="1:7" s="20" customFormat="1" x14ac:dyDescent="0.25">
      <c r="A28" s="198"/>
      <c r="B28" s="199"/>
      <c r="C28" s="199"/>
      <c r="D28" s="199"/>
      <c r="E28" s="199"/>
      <c r="F28" s="199"/>
      <c r="G28" s="200"/>
    </row>
    <row r="29" spans="1:7" ht="28.5" x14ac:dyDescent="0.2">
      <c r="A29" s="77"/>
      <c r="B29" s="78" t="s">
        <v>138</v>
      </c>
      <c r="C29" s="79" t="s">
        <v>1573</v>
      </c>
      <c r="D29" s="80"/>
      <c r="E29" s="81"/>
      <c r="F29" s="82"/>
      <c r="G29" s="83" t="s">
        <v>1572</v>
      </c>
    </row>
    <row r="30" spans="1:7" s="20" customFormat="1" outlineLevel="1" x14ac:dyDescent="0.25">
      <c r="A30" s="84"/>
      <c r="B30" s="85"/>
      <c r="C30" s="86" t="s">
        <v>128</v>
      </c>
      <c r="D30" s="87"/>
      <c r="E30" s="88"/>
      <c r="F30" s="89"/>
      <c r="G30" s="90"/>
    </row>
    <row r="31" spans="1:7" s="20" customFormat="1" outlineLevel="1" x14ac:dyDescent="0.25">
      <c r="A31" s="91"/>
      <c r="B31" s="92"/>
      <c r="C31" s="93" t="s">
        <v>129</v>
      </c>
      <c r="D31" s="94" t="s">
        <v>130</v>
      </c>
      <c r="E31" s="95"/>
      <c r="F31" s="96"/>
      <c r="G31" s="97">
        <v>2419109</v>
      </c>
    </row>
    <row r="32" spans="1:7" s="20" customFormat="1" outlineLevel="1" x14ac:dyDescent="0.25">
      <c r="A32" s="84"/>
      <c r="B32" s="85"/>
      <c r="C32" s="86" t="s">
        <v>131</v>
      </c>
      <c r="D32" s="87" t="s">
        <v>130</v>
      </c>
      <c r="E32" s="88"/>
      <c r="F32" s="89"/>
      <c r="G32" s="90">
        <v>1178182</v>
      </c>
    </row>
    <row r="33" spans="1:7" s="20" customFormat="1" outlineLevel="1" x14ac:dyDescent="0.25">
      <c r="A33" s="91"/>
      <c r="B33" s="92"/>
      <c r="C33" s="93" t="s">
        <v>132</v>
      </c>
      <c r="D33" s="94" t="s">
        <v>130</v>
      </c>
      <c r="E33" s="95"/>
      <c r="F33" s="96"/>
      <c r="G33" s="97">
        <v>528278</v>
      </c>
    </row>
    <row r="34" spans="1:7" s="20" customFormat="1" outlineLevel="1" x14ac:dyDescent="0.25">
      <c r="A34" s="84"/>
      <c r="B34" s="85"/>
      <c r="C34" s="86" t="s">
        <v>133</v>
      </c>
      <c r="D34" s="87" t="s">
        <v>130</v>
      </c>
      <c r="E34" s="88"/>
      <c r="F34" s="89"/>
      <c r="G34" s="90">
        <v>159219</v>
      </c>
    </row>
    <row r="35" spans="1:7" s="20" customFormat="1" outlineLevel="1" x14ac:dyDescent="0.25">
      <c r="A35" s="91"/>
      <c r="B35" s="92"/>
      <c r="C35" s="93" t="s">
        <v>134</v>
      </c>
      <c r="D35" s="94" t="s">
        <v>130</v>
      </c>
      <c r="E35" s="95"/>
      <c r="F35" s="96"/>
      <c r="G35" s="97">
        <v>9016124</v>
      </c>
    </row>
    <row r="36" spans="1:7" s="20" customFormat="1" outlineLevel="1" x14ac:dyDescent="0.25">
      <c r="A36" s="91"/>
      <c r="B36" s="92"/>
      <c r="C36" s="93" t="s">
        <v>136</v>
      </c>
      <c r="D36" s="94" t="s">
        <v>137</v>
      </c>
      <c r="E36" s="98">
        <v>413</v>
      </c>
      <c r="F36" s="96"/>
      <c r="G36" s="97"/>
    </row>
    <row r="37" spans="1:7" s="20" customFormat="1" x14ac:dyDescent="0.25">
      <c r="A37" s="198"/>
      <c r="B37" s="199"/>
      <c r="C37" s="199"/>
      <c r="D37" s="199"/>
      <c r="E37" s="199"/>
      <c r="F37" s="199"/>
      <c r="G37" s="200"/>
    </row>
    <row r="38" spans="1:7" s="20" customFormat="1" x14ac:dyDescent="0.25">
      <c r="A38" s="134"/>
      <c r="B38" s="135"/>
      <c r="C38" s="192" t="s">
        <v>1574</v>
      </c>
      <c r="D38" s="192"/>
      <c r="E38" s="135"/>
      <c r="F38" s="135"/>
      <c r="G38" s="136"/>
    </row>
    <row r="39" spans="1:7" s="106" customFormat="1" ht="25.5" x14ac:dyDescent="0.25">
      <c r="A39" s="99" t="s">
        <v>13</v>
      </c>
      <c r="B39" s="100" t="s">
        <v>1575</v>
      </c>
      <c r="C39" s="101" t="s">
        <v>1576</v>
      </c>
      <c r="D39" s="102" t="s">
        <v>162</v>
      </c>
      <c r="E39" s="133">
        <v>1</v>
      </c>
      <c r="F39" s="104">
        <v>3045</v>
      </c>
      <c r="G39" s="105">
        <v>3045</v>
      </c>
    </row>
    <row r="40" spans="1:7" s="106" customFormat="1" ht="22.5" x14ac:dyDescent="0.25">
      <c r="A40" s="99" t="s">
        <v>17</v>
      </c>
      <c r="B40" s="100" t="s">
        <v>1577</v>
      </c>
      <c r="C40" s="101" t="s">
        <v>1578</v>
      </c>
      <c r="D40" s="102" t="s">
        <v>162</v>
      </c>
      <c r="E40" s="133">
        <v>1</v>
      </c>
      <c r="F40" s="104">
        <v>2509</v>
      </c>
      <c r="G40" s="105">
        <v>2509</v>
      </c>
    </row>
    <row r="41" spans="1:7" s="106" customFormat="1" ht="25.5" x14ac:dyDescent="0.25">
      <c r="A41" s="99" t="s">
        <v>23</v>
      </c>
      <c r="B41" s="100" t="s">
        <v>1579</v>
      </c>
      <c r="C41" s="101" t="s">
        <v>1580</v>
      </c>
      <c r="D41" s="102" t="s">
        <v>162</v>
      </c>
      <c r="E41" s="133">
        <v>9</v>
      </c>
      <c r="F41" s="104">
        <v>6124</v>
      </c>
      <c r="G41" s="105">
        <v>55116</v>
      </c>
    </row>
    <row r="42" spans="1:7" s="106" customFormat="1" ht="25.5" x14ac:dyDescent="0.25">
      <c r="A42" s="99" t="s">
        <v>26</v>
      </c>
      <c r="B42" s="100" t="s">
        <v>1581</v>
      </c>
      <c r="C42" s="101" t="s">
        <v>1582</v>
      </c>
      <c r="D42" s="102" t="s">
        <v>162</v>
      </c>
      <c r="E42" s="133">
        <v>1</v>
      </c>
      <c r="F42" s="104">
        <v>73499</v>
      </c>
      <c r="G42" s="105">
        <v>73499</v>
      </c>
    </row>
    <row r="43" spans="1:7" s="106" customFormat="1" outlineLevel="3" x14ac:dyDescent="0.25">
      <c r="A43" s="107"/>
      <c r="B43" s="108"/>
      <c r="C43" s="109" t="s">
        <v>128</v>
      </c>
      <c r="D43" s="110"/>
      <c r="E43" s="111"/>
      <c r="F43" s="112"/>
      <c r="G43" s="113"/>
    </row>
    <row r="44" spans="1:7" s="106" customFormat="1" outlineLevel="3" x14ac:dyDescent="0.25">
      <c r="A44" s="107" t="s">
        <v>176</v>
      </c>
      <c r="B44" s="108"/>
      <c r="C44" s="114" t="s">
        <v>129</v>
      </c>
      <c r="D44" s="115"/>
      <c r="E44" s="116"/>
      <c r="F44" s="117">
        <v>28922</v>
      </c>
      <c r="G44" s="118">
        <v>28922</v>
      </c>
    </row>
    <row r="45" spans="1:7" s="106" customFormat="1" outlineLevel="3" x14ac:dyDescent="0.25">
      <c r="A45" s="107"/>
      <c r="B45" s="108"/>
      <c r="C45" s="109" t="s">
        <v>131</v>
      </c>
      <c r="D45" s="110"/>
      <c r="E45" s="111"/>
      <c r="F45" s="119">
        <v>14082</v>
      </c>
      <c r="G45" s="113">
        <v>14082</v>
      </c>
    </row>
    <row r="46" spans="1:7" s="106" customFormat="1" ht="24" outlineLevel="2" x14ac:dyDescent="0.25">
      <c r="A46" s="120" t="s">
        <v>177</v>
      </c>
      <c r="B46" s="121" t="s">
        <v>1482</v>
      </c>
      <c r="C46" s="122" t="s">
        <v>1483</v>
      </c>
      <c r="D46" s="121" t="s">
        <v>137</v>
      </c>
      <c r="E46" s="123">
        <v>4.12</v>
      </c>
      <c r="F46" s="124">
        <v>7020</v>
      </c>
      <c r="G46" s="125">
        <v>28922.400000000001</v>
      </c>
    </row>
    <row r="47" spans="1:7" s="106" customFormat="1" outlineLevel="3" x14ac:dyDescent="0.25">
      <c r="A47" s="107" t="s">
        <v>1004</v>
      </c>
      <c r="B47" s="108"/>
      <c r="C47" s="114" t="s">
        <v>132</v>
      </c>
      <c r="D47" s="115"/>
      <c r="E47" s="116"/>
      <c r="F47" s="117">
        <v>10363</v>
      </c>
      <c r="G47" s="118">
        <v>10363</v>
      </c>
    </row>
    <row r="48" spans="1:7" s="106" customFormat="1" outlineLevel="3" x14ac:dyDescent="0.25">
      <c r="A48" s="107"/>
      <c r="B48" s="108"/>
      <c r="C48" s="109" t="s">
        <v>133</v>
      </c>
      <c r="D48" s="110"/>
      <c r="E48" s="111"/>
      <c r="F48" s="119">
        <v>3375</v>
      </c>
      <c r="G48" s="113">
        <v>3375</v>
      </c>
    </row>
    <row r="49" spans="1:7" s="106" customFormat="1" outlineLevel="2" x14ac:dyDescent="0.25">
      <c r="A49" s="120" t="s">
        <v>1005</v>
      </c>
      <c r="B49" s="121" t="s">
        <v>962</v>
      </c>
      <c r="C49" s="122" t="s">
        <v>963</v>
      </c>
      <c r="D49" s="121" t="s">
        <v>152</v>
      </c>
      <c r="E49" s="123">
        <v>1.0711999999999999</v>
      </c>
      <c r="F49" s="124">
        <v>226</v>
      </c>
      <c r="G49" s="125">
        <v>242.09</v>
      </c>
    </row>
    <row r="50" spans="1:7" s="106" customFormat="1" outlineLevel="2" x14ac:dyDescent="0.25">
      <c r="A50" s="120" t="s">
        <v>1008</v>
      </c>
      <c r="B50" s="121" t="s">
        <v>275</v>
      </c>
      <c r="C50" s="122" t="s">
        <v>276</v>
      </c>
      <c r="D50" s="121" t="s">
        <v>152</v>
      </c>
      <c r="E50" s="123">
        <v>0.42230000000000001</v>
      </c>
      <c r="F50" s="124">
        <v>14521</v>
      </c>
      <c r="G50" s="125">
        <v>6132.22</v>
      </c>
    </row>
    <row r="51" spans="1:7" s="106" customFormat="1" outlineLevel="2" x14ac:dyDescent="0.25">
      <c r="A51" s="126"/>
      <c r="B51" s="127"/>
      <c r="C51" s="128" t="s">
        <v>153</v>
      </c>
      <c r="D51" s="129" t="s">
        <v>137</v>
      </c>
      <c r="E51" s="130">
        <v>0.42230000000000001</v>
      </c>
      <c r="F51" s="131">
        <v>4701</v>
      </c>
      <c r="G51" s="132">
        <v>1985.23</v>
      </c>
    </row>
    <row r="52" spans="1:7" s="106" customFormat="1" outlineLevel="2" x14ac:dyDescent="0.25">
      <c r="A52" s="120" t="s">
        <v>1011</v>
      </c>
      <c r="B52" s="121" t="s">
        <v>236</v>
      </c>
      <c r="C52" s="122" t="s">
        <v>237</v>
      </c>
      <c r="D52" s="121" t="s">
        <v>152</v>
      </c>
      <c r="E52" s="123">
        <v>0.42230000000000001</v>
      </c>
      <c r="F52" s="124">
        <v>9446</v>
      </c>
      <c r="G52" s="125">
        <v>3989.05</v>
      </c>
    </row>
    <row r="53" spans="1:7" s="106" customFormat="1" outlineLevel="2" x14ac:dyDescent="0.25">
      <c r="A53" s="126"/>
      <c r="B53" s="127"/>
      <c r="C53" s="128" t="s">
        <v>153</v>
      </c>
      <c r="D53" s="129" t="s">
        <v>137</v>
      </c>
      <c r="E53" s="130">
        <v>0.42230000000000001</v>
      </c>
      <c r="F53" s="131">
        <v>3291</v>
      </c>
      <c r="G53" s="132">
        <v>1389.79</v>
      </c>
    </row>
    <row r="54" spans="1:7" s="106" customFormat="1" outlineLevel="3" x14ac:dyDescent="0.25">
      <c r="A54" s="107" t="s">
        <v>1013</v>
      </c>
      <c r="B54" s="108"/>
      <c r="C54" s="114" t="s">
        <v>134</v>
      </c>
      <c r="D54" s="115"/>
      <c r="E54" s="116"/>
      <c r="F54" s="117">
        <v>34214</v>
      </c>
      <c r="G54" s="118">
        <v>34214</v>
      </c>
    </row>
    <row r="55" spans="1:7" s="106" customFormat="1" ht="24" outlineLevel="2" x14ac:dyDescent="0.25">
      <c r="A55" s="120" t="s">
        <v>1014</v>
      </c>
      <c r="B55" s="121" t="s">
        <v>1583</v>
      </c>
      <c r="C55" s="122" t="s">
        <v>1584</v>
      </c>
      <c r="D55" s="121" t="s">
        <v>215</v>
      </c>
      <c r="E55" s="123">
        <v>0.03</v>
      </c>
      <c r="F55" s="124">
        <v>1123774</v>
      </c>
      <c r="G55" s="125">
        <v>33713.22</v>
      </c>
    </row>
    <row r="56" spans="1:7" s="106" customFormat="1" outlineLevel="2" x14ac:dyDescent="0.25">
      <c r="A56" s="120" t="s">
        <v>1017</v>
      </c>
      <c r="B56" s="121" t="s">
        <v>968</v>
      </c>
      <c r="C56" s="122" t="s">
        <v>969</v>
      </c>
      <c r="D56" s="121" t="s">
        <v>215</v>
      </c>
      <c r="E56" s="123">
        <v>6.0000000000000002E-5</v>
      </c>
      <c r="F56" s="124">
        <v>1510113</v>
      </c>
      <c r="G56" s="125">
        <v>90.61</v>
      </c>
    </row>
    <row r="57" spans="1:7" s="106" customFormat="1" ht="24" outlineLevel="2" x14ac:dyDescent="0.25">
      <c r="A57" s="120" t="s">
        <v>1020</v>
      </c>
      <c r="B57" s="121" t="s">
        <v>1585</v>
      </c>
      <c r="C57" s="122" t="s">
        <v>1586</v>
      </c>
      <c r="D57" s="121" t="s">
        <v>256</v>
      </c>
      <c r="E57" s="123">
        <v>0.3</v>
      </c>
      <c r="F57" s="124">
        <v>1215</v>
      </c>
      <c r="G57" s="125">
        <v>364.5</v>
      </c>
    </row>
    <row r="58" spans="1:7" s="106" customFormat="1" outlineLevel="2" x14ac:dyDescent="0.25">
      <c r="A58" s="120" t="s">
        <v>1023</v>
      </c>
      <c r="B58" s="121" t="s">
        <v>1587</v>
      </c>
      <c r="C58" s="122" t="s">
        <v>1588</v>
      </c>
      <c r="D58" s="121" t="s">
        <v>215</v>
      </c>
      <c r="E58" s="123">
        <v>5.0000000000000002E-5</v>
      </c>
      <c r="F58" s="124">
        <v>902233</v>
      </c>
      <c r="G58" s="125">
        <v>45.11</v>
      </c>
    </row>
    <row r="59" spans="1:7" s="106" customFormat="1" ht="25.5" x14ac:dyDescent="0.25">
      <c r="A59" s="99" t="s">
        <v>29</v>
      </c>
      <c r="B59" s="100" t="s">
        <v>1589</v>
      </c>
      <c r="C59" s="101" t="s">
        <v>1590</v>
      </c>
      <c r="D59" s="102" t="s">
        <v>162</v>
      </c>
      <c r="E59" s="133">
        <v>10</v>
      </c>
      <c r="F59" s="104">
        <v>9734</v>
      </c>
      <c r="G59" s="105">
        <v>97340</v>
      </c>
    </row>
    <row r="60" spans="1:7" s="106" customFormat="1" outlineLevel="3" x14ac:dyDescent="0.25">
      <c r="A60" s="107"/>
      <c r="B60" s="108"/>
      <c r="C60" s="109" t="s">
        <v>128</v>
      </c>
      <c r="D60" s="110"/>
      <c r="E60" s="111"/>
      <c r="F60" s="112"/>
      <c r="G60" s="113"/>
    </row>
    <row r="61" spans="1:7" s="106" customFormat="1" outlineLevel="3" x14ac:dyDescent="0.25">
      <c r="A61" s="107" t="s">
        <v>182</v>
      </c>
      <c r="B61" s="108"/>
      <c r="C61" s="114" t="s">
        <v>129</v>
      </c>
      <c r="D61" s="115"/>
      <c r="E61" s="116"/>
      <c r="F61" s="117">
        <v>6856</v>
      </c>
      <c r="G61" s="118">
        <v>68560</v>
      </c>
    </row>
    <row r="62" spans="1:7" s="106" customFormat="1" outlineLevel="3" x14ac:dyDescent="0.25">
      <c r="A62" s="107"/>
      <c r="B62" s="108"/>
      <c r="C62" s="109" t="s">
        <v>131</v>
      </c>
      <c r="D62" s="110"/>
      <c r="E62" s="111"/>
      <c r="F62" s="119">
        <v>3338</v>
      </c>
      <c r="G62" s="113">
        <v>33380</v>
      </c>
    </row>
    <row r="63" spans="1:7" s="106" customFormat="1" ht="24" outlineLevel="2" x14ac:dyDescent="0.25">
      <c r="A63" s="120" t="s">
        <v>183</v>
      </c>
      <c r="B63" s="121" t="s">
        <v>1591</v>
      </c>
      <c r="C63" s="122" t="s">
        <v>1592</v>
      </c>
      <c r="D63" s="121" t="s">
        <v>137</v>
      </c>
      <c r="E63" s="123">
        <v>10.3</v>
      </c>
      <c r="F63" s="124">
        <v>6656</v>
      </c>
      <c r="G63" s="125">
        <v>68556.800000000003</v>
      </c>
    </row>
    <row r="64" spans="1:7" s="106" customFormat="1" outlineLevel="3" x14ac:dyDescent="0.25">
      <c r="A64" s="107" t="s">
        <v>186</v>
      </c>
      <c r="B64" s="108"/>
      <c r="C64" s="114" t="s">
        <v>132</v>
      </c>
      <c r="D64" s="115"/>
      <c r="E64" s="116"/>
      <c r="F64" s="117">
        <v>31</v>
      </c>
      <c r="G64" s="118">
        <v>310</v>
      </c>
    </row>
    <row r="65" spans="1:7" s="106" customFormat="1" outlineLevel="2" x14ac:dyDescent="0.25">
      <c r="A65" s="120" t="s">
        <v>187</v>
      </c>
      <c r="B65" s="121" t="s">
        <v>334</v>
      </c>
      <c r="C65" s="122" t="s">
        <v>335</v>
      </c>
      <c r="D65" s="121" t="s">
        <v>152</v>
      </c>
      <c r="E65" s="123">
        <v>0.41199999999999998</v>
      </c>
      <c r="F65" s="124">
        <v>13</v>
      </c>
      <c r="G65" s="125">
        <v>5.36</v>
      </c>
    </row>
    <row r="66" spans="1:7" s="106" customFormat="1" outlineLevel="2" x14ac:dyDescent="0.25">
      <c r="A66" s="120" t="s">
        <v>1593</v>
      </c>
      <c r="B66" s="121" t="s">
        <v>962</v>
      </c>
      <c r="C66" s="122" t="s">
        <v>963</v>
      </c>
      <c r="D66" s="121" t="s">
        <v>152</v>
      </c>
      <c r="E66" s="123">
        <v>1.339</v>
      </c>
      <c r="F66" s="124">
        <v>226</v>
      </c>
      <c r="G66" s="125">
        <v>302.61</v>
      </c>
    </row>
    <row r="67" spans="1:7" s="106" customFormat="1" outlineLevel="3" x14ac:dyDescent="0.25">
      <c r="A67" s="107" t="s">
        <v>1594</v>
      </c>
      <c r="B67" s="108"/>
      <c r="C67" s="114" t="s">
        <v>134</v>
      </c>
      <c r="D67" s="115"/>
      <c r="E67" s="116"/>
      <c r="F67" s="117">
        <v>2847</v>
      </c>
      <c r="G67" s="118">
        <v>28470</v>
      </c>
    </row>
    <row r="68" spans="1:7" s="106" customFormat="1" ht="24" outlineLevel="2" x14ac:dyDescent="0.25">
      <c r="A68" s="120" t="s">
        <v>1595</v>
      </c>
      <c r="B68" s="121" t="s">
        <v>1583</v>
      </c>
      <c r="C68" s="122" t="s">
        <v>1584</v>
      </c>
      <c r="D68" s="121" t="s">
        <v>215</v>
      </c>
      <c r="E68" s="123">
        <v>0.01</v>
      </c>
      <c r="F68" s="124">
        <v>1123774</v>
      </c>
      <c r="G68" s="125">
        <v>11237.74</v>
      </c>
    </row>
    <row r="69" spans="1:7" s="106" customFormat="1" outlineLevel="2" x14ac:dyDescent="0.25">
      <c r="A69" s="120" t="s">
        <v>1596</v>
      </c>
      <c r="B69" s="121" t="s">
        <v>968</v>
      </c>
      <c r="C69" s="122" t="s">
        <v>969</v>
      </c>
      <c r="D69" s="121" t="s">
        <v>215</v>
      </c>
      <c r="E69" s="123">
        <v>4.8999999999999998E-4</v>
      </c>
      <c r="F69" s="124">
        <v>1510113</v>
      </c>
      <c r="G69" s="125">
        <v>739.96</v>
      </c>
    </row>
    <row r="70" spans="1:7" s="106" customFormat="1" outlineLevel="2" x14ac:dyDescent="0.25">
      <c r="A70" s="120" t="s">
        <v>1597</v>
      </c>
      <c r="B70" s="121" t="s">
        <v>1598</v>
      </c>
      <c r="C70" s="122" t="s">
        <v>1599</v>
      </c>
      <c r="D70" s="121" t="s">
        <v>1600</v>
      </c>
      <c r="E70" s="123">
        <v>0.14000000000000001</v>
      </c>
      <c r="F70" s="124">
        <v>594</v>
      </c>
      <c r="G70" s="125">
        <v>83.16</v>
      </c>
    </row>
    <row r="71" spans="1:7" s="106" customFormat="1" outlineLevel="2" x14ac:dyDescent="0.25">
      <c r="A71" s="120" t="s">
        <v>1601</v>
      </c>
      <c r="B71" s="121" t="s">
        <v>1602</v>
      </c>
      <c r="C71" s="122" t="s">
        <v>1603</v>
      </c>
      <c r="D71" s="121" t="s">
        <v>256</v>
      </c>
      <c r="E71" s="123">
        <v>0.06</v>
      </c>
      <c r="F71" s="124">
        <v>939</v>
      </c>
      <c r="G71" s="125">
        <v>56.34</v>
      </c>
    </row>
    <row r="72" spans="1:7" s="106" customFormat="1" outlineLevel="2" x14ac:dyDescent="0.25">
      <c r="A72" s="120" t="s">
        <v>1604</v>
      </c>
      <c r="B72" s="121" t="s">
        <v>1605</v>
      </c>
      <c r="C72" s="122" t="s">
        <v>1606</v>
      </c>
      <c r="D72" s="121" t="s">
        <v>256</v>
      </c>
      <c r="E72" s="123">
        <v>0.01</v>
      </c>
      <c r="F72" s="124">
        <v>401</v>
      </c>
      <c r="G72" s="125">
        <v>4.01</v>
      </c>
    </row>
    <row r="73" spans="1:7" s="106" customFormat="1" outlineLevel="2" x14ac:dyDescent="0.25">
      <c r="A73" s="120" t="s">
        <v>1607</v>
      </c>
      <c r="B73" s="121" t="s">
        <v>1608</v>
      </c>
      <c r="C73" s="122" t="s">
        <v>1609</v>
      </c>
      <c r="D73" s="121" t="s">
        <v>256</v>
      </c>
      <c r="E73" s="123">
        <v>0.01</v>
      </c>
      <c r="F73" s="124">
        <v>1416</v>
      </c>
      <c r="G73" s="125">
        <v>14.16</v>
      </c>
    </row>
    <row r="74" spans="1:7" s="106" customFormat="1" outlineLevel="2" x14ac:dyDescent="0.25">
      <c r="A74" s="120" t="s">
        <v>1610</v>
      </c>
      <c r="B74" s="121" t="s">
        <v>1611</v>
      </c>
      <c r="C74" s="122" t="s">
        <v>1612</v>
      </c>
      <c r="D74" s="121" t="s">
        <v>162</v>
      </c>
      <c r="E74" s="144">
        <v>10</v>
      </c>
      <c r="F74" s="124">
        <v>1446</v>
      </c>
      <c r="G74" s="125">
        <v>14460</v>
      </c>
    </row>
    <row r="75" spans="1:7" s="106" customFormat="1" outlineLevel="2" x14ac:dyDescent="0.25">
      <c r="A75" s="120" t="s">
        <v>1613</v>
      </c>
      <c r="B75" s="121" t="s">
        <v>1614</v>
      </c>
      <c r="C75" s="122" t="s">
        <v>1615</v>
      </c>
      <c r="D75" s="121" t="s">
        <v>256</v>
      </c>
      <c r="E75" s="123">
        <v>0.06</v>
      </c>
      <c r="F75" s="124">
        <v>246</v>
      </c>
      <c r="G75" s="125">
        <v>14.76</v>
      </c>
    </row>
    <row r="76" spans="1:7" s="106" customFormat="1" ht="24" outlineLevel="2" x14ac:dyDescent="0.25">
      <c r="A76" s="120" t="s">
        <v>1616</v>
      </c>
      <c r="B76" s="121" t="s">
        <v>1585</v>
      </c>
      <c r="C76" s="122" t="s">
        <v>1586</v>
      </c>
      <c r="D76" s="121" t="s">
        <v>256</v>
      </c>
      <c r="E76" s="123">
        <v>0.7</v>
      </c>
      <c r="F76" s="124">
        <v>1215</v>
      </c>
      <c r="G76" s="125">
        <v>850.5</v>
      </c>
    </row>
    <row r="77" spans="1:7" s="106" customFormat="1" outlineLevel="2" x14ac:dyDescent="0.25">
      <c r="A77" s="120" t="s">
        <v>1617</v>
      </c>
      <c r="B77" s="121" t="s">
        <v>1618</v>
      </c>
      <c r="C77" s="122" t="s">
        <v>1619</v>
      </c>
      <c r="D77" s="121" t="s">
        <v>1600</v>
      </c>
      <c r="E77" s="123">
        <v>0.2</v>
      </c>
      <c r="F77" s="124">
        <v>1438</v>
      </c>
      <c r="G77" s="125">
        <v>287.60000000000002</v>
      </c>
    </row>
    <row r="78" spans="1:7" s="106" customFormat="1" outlineLevel="2" x14ac:dyDescent="0.25">
      <c r="A78" s="120" t="s">
        <v>1620</v>
      </c>
      <c r="B78" s="121" t="s">
        <v>1587</v>
      </c>
      <c r="C78" s="122" t="s">
        <v>1588</v>
      </c>
      <c r="D78" s="121" t="s">
        <v>215</v>
      </c>
      <c r="E78" s="123">
        <v>3.6000000000000002E-4</v>
      </c>
      <c r="F78" s="124">
        <v>902233</v>
      </c>
      <c r="G78" s="125">
        <v>324.8</v>
      </c>
    </row>
    <row r="79" spans="1:7" s="106" customFormat="1" outlineLevel="2" x14ac:dyDescent="0.25">
      <c r="A79" s="120" t="s">
        <v>1621</v>
      </c>
      <c r="B79" s="121" t="s">
        <v>1622</v>
      </c>
      <c r="C79" s="122" t="s">
        <v>1623</v>
      </c>
      <c r="D79" s="121" t="s">
        <v>256</v>
      </c>
      <c r="E79" s="123">
        <v>0.12</v>
      </c>
      <c r="F79" s="124">
        <v>3436</v>
      </c>
      <c r="G79" s="125">
        <v>412.32</v>
      </c>
    </row>
    <row r="80" spans="1:7" s="20" customFormat="1" x14ac:dyDescent="0.25">
      <c r="A80" s="134"/>
      <c r="B80" s="135"/>
      <c r="C80" s="192" t="s">
        <v>1624</v>
      </c>
      <c r="D80" s="192"/>
      <c r="E80" s="135"/>
      <c r="F80" s="135"/>
      <c r="G80" s="136"/>
    </row>
    <row r="81" spans="1:7" s="106" customFormat="1" ht="25.5" x14ac:dyDescent="0.25">
      <c r="A81" s="99" t="s">
        <v>30</v>
      </c>
      <c r="B81" s="100" t="s">
        <v>1625</v>
      </c>
      <c r="C81" s="101" t="s">
        <v>1626</v>
      </c>
      <c r="D81" s="102" t="s">
        <v>162</v>
      </c>
      <c r="E81" s="133">
        <v>1</v>
      </c>
      <c r="F81" s="104">
        <v>6960</v>
      </c>
      <c r="G81" s="105">
        <v>6960</v>
      </c>
    </row>
    <row r="82" spans="1:7" s="106" customFormat="1" ht="22.5" x14ac:dyDescent="0.25">
      <c r="A82" s="99" t="s">
        <v>33</v>
      </c>
      <c r="B82" s="100" t="s">
        <v>1577</v>
      </c>
      <c r="C82" s="101" t="s">
        <v>1578</v>
      </c>
      <c r="D82" s="102" t="s">
        <v>162</v>
      </c>
      <c r="E82" s="133">
        <v>1</v>
      </c>
      <c r="F82" s="104">
        <v>2509</v>
      </c>
      <c r="G82" s="105">
        <v>2509</v>
      </c>
    </row>
    <row r="83" spans="1:7" s="106" customFormat="1" ht="25.5" x14ac:dyDescent="0.25">
      <c r="A83" s="99" t="s">
        <v>34</v>
      </c>
      <c r="B83" s="100" t="s">
        <v>1579</v>
      </c>
      <c r="C83" s="101" t="s">
        <v>1580</v>
      </c>
      <c r="D83" s="102" t="s">
        <v>162</v>
      </c>
      <c r="E83" s="133">
        <v>11</v>
      </c>
      <c r="F83" s="104">
        <v>6124</v>
      </c>
      <c r="G83" s="105">
        <v>67364</v>
      </c>
    </row>
    <row r="84" spans="1:7" s="106" customFormat="1" ht="25.5" x14ac:dyDescent="0.25">
      <c r="A84" s="99" t="s">
        <v>37</v>
      </c>
      <c r="B84" s="100" t="s">
        <v>1581</v>
      </c>
      <c r="C84" s="101" t="s">
        <v>1582</v>
      </c>
      <c r="D84" s="102" t="s">
        <v>162</v>
      </c>
      <c r="E84" s="133">
        <v>1</v>
      </c>
      <c r="F84" s="104">
        <v>73499</v>
      </c>
      <c r="G84" s="105">
        <v>73499</v>
      </c>
    </row>
    <row r="85" spans="1:7" s="106" customFormat="1" outlineLevel="3" x14ac:dyDescent="0.25">
      <c r="A85" s="107"/>
      <c r="B85" s="108"/>
      <c r="C85" s="109" t="s">
        <v>128</v>
      </c>
      <c r="D85" s="110"/>
      <c r="E85" s="111"/>
      <c r="F85" s="112"/>
      <c r="G85" s="113"/>
    </row>
    <row r="86" spans="1:7" s="106" customFormat="1" outlineLevel="3" x14ac:dyDescent="0.25">
      <c r="A86" s="107" t="s">
        <v>216</v>
      </c>
      <c r="B86" s="108"/>
      <c r="C86" s="114" t="s">
        <v>129</v>
      </c>
      <c r="D86" s="115"/>
      <c r="E86" s="116"/>
      <c r="F86" s="117">
        <v>28922</v>
      </c>
      <c r="G86" s="118">
        <v>28922</v>
      </c>
    </row>
    <row r="87" spans="1:7" s="106" customFormat="1" outlineLevel="3" x14ac:dyDescent="0.25">
      <c r="A87" s="107"/>
      <c r="B87" s="108"/>
      <c r="C87" s="109" t="s">
        <v>131</v>
      </c>
      <c r="D87" s="110"/>
      <c r="E87" s="111"/>
      <c r="F87" s="119">
        <v>14082</v>
      </c>
      <c r="G87" s="113">
        <v>14082</v>
      </c>
    </row>
    <row r="88" spans="1:7" s="106" customFormat="1" ht="24" outlineLevel="2" x14ac:dyDescent="0.25">
      <c r="A88" s="120" t="s">
        <v>217</v>
      </c>
      <c r="B88" s="121" t="s">
        <v>1482</v>
      </c>
      <c r="C88" s="122" t="s">
        <v>1483</v>
      </c>
      <c r="D88" s="121" t="s">
        <v>137</v>
      </c>
      <c r="E88" s="123">
        <v>4.12</v>
      </c>
      <c r="F88" s="124">
        <v>7020</v>
      </c>
      <c r="G88" s="125">
        <v>28922.400000000001</v>
      </c>
    </row>
    <row r="89" spans="1:7" s="106" customFormat="1" outlineLevel="3" x14ac:dyDescent="0.25">
      <c r="A89" s="107" t="s">
        <v>1463</v>
      </c>
      <c r="B89" s="108"/>
      <c r="C89" s="114" t="s">
        <v>132</v>
      </c>
      <c r="D89" s="115"/>
      <c r="E89" s="116"/>
      <c r="F89" s="117">
        <v>10363</v>
      </c>
      <c r="G89" s="118">
        <v>10363</v>
      </c>
    </row>
    <row r="90" spans="1:7" s="106" customFormat="1" outlineLevel="3" x14ac:dyDescent="0.25">
      <c r="A90" s="107"/>
      <c r="B90" s="108"/>
      <c r="C90" s="109" t="s">
        <v>133</v>
      </c>
      <c r="D90" s="110"/>
      <c r="E90" s="111"/>
      <c r="F90" s="119">
        <v>3375</v>
      </c>
      <c r="G90" s="113">
        <v>3375</v>
      </c>
    </row>
    <row r="91" spans="1:7" s="106" customFormat="1" outlineLevel="2" x14ac:dyDescent="0.25">
      <c r="A91" s="120" t="s">
        <v>1464</v>
      </c>
      <c r="B91" s="121" t="s">
        <v>962</v>
      </c>
      <c r="C91" s="122" t="s">
        <v>963</v>
      </c>
      <c r="D91" s="121" t="s">
        <v>152</v>
      </c>
      <c r="E91" s="123">
        <v>1.0711999999999999</v>
      </c>
      <c r="F91" s="124">
        <v>226</v>
      </c>
      <c r="G91" s="125">
        <v>242.09</v>
      </c>
    </row>
    <row r="92" spans="1:7" s="106" customFormat="1" outlineLevel="2" x14ac:dyDescent="0.25">
      <c r="A92" s="120" t="s">
        <v>1467</v>
      </c>
      <c r="B92" s="121" t="s">
        <v>275</v>
      </c>
      <c r="C92" s="122" t="s">
        <v>276</v>
      </c>
      <c r="D92" s="121" t="s">
        <v>152</v>
      </c>
      <c r="E92" s="123">
        <v>0.42230000000000001</v>
      </c>
      <c r="F92" s="124">
        <v>14521</v>
      </c>
      <c r="G92" s="125">
        <v>6132.22</v>
      </c>
    </row>
    <row r="93" spans="1:7" s="106" customFormat="1" outlineLevel="2" x14ac:dyDescent="0.25">
      <c r="A93" s="126"/>
      <c r="B93" s="127"/>
      <c r="C93" s="128" t="s">
        <v>153</v>
      </c>
      <c r="D93" s="129" t="s">
        <v>137</v>
      </c>
      <c r="E93" s="130">
        <v>0.42230000000000001</v>
      </c>
      <c r="F93" s="131">
        <v>4701</v>
      </c>
      <c r="G93" s="132">
        <v>1985.23</v>
      </c>
    </row>
    <row r="94" spans="1:7" s="106" customFormat="1" outlineLevel="2" x14ac:dyDescent="0.25">
      <c r="A94" s="120" t="s">
        <v>1470</v>
      </c>
      <c r="B94" s="121" t="s">
        <v>236</v>
      </c>
      <c r="C94" s="122" t="s">
        <v>237</v>
      </c>
      <c r="D94" s="121" t="s">
        <v>152</v>
      </c>
      <c r="E94" s="123">
        <v>0.42230000000000001</v>
      </c>
      <c r="F94" s="124">
        <v>9446</v>
      </c>
      <c r="G94" s="125">
        <v>3989.05</v>
      </c>
    </row>
    <row r="95" spans="1:7" s="106" customFormat="1" outlineLevel="2" x14ac:dyDescent="0.25">
      <c r="A95" s="126"/>
      <c r="B95" s="127"/>
      <c r="C95" s="128" t="s">
        <v>153</v>
      </c>
      <c r="D95" s="129" t="s">
        <v>137</v>
      </c>
      <c r="E95" s="130">
        <v>0.42230000000000001</v>
      </c>
      <c r="F95" s="131">
        <v>3291</v>
      </c>
      <c r="G95" s="132">
        <v>1389.79</v>
      </c>
    </row>
    <row r="96" spans="1:7" s="106" customFormat="1" outlineLevel="3" x14ac:dyDescent="0.25">
      <c r="A96" s="107" t="s">
        <v>1627</v>
      </c>
      <c r="B96" s="108"/>
      <c r="C96" s="114" t="s">
        <v>134</v>
      </c>
      <c r="D96" s="115"/>
      <c r="E96" s="116"/>
      <c r="F96" s="117">
        <v>34214</v>
      </c>
      <c r="G96" s="118">
        <v>34214</v>
      </c>
    </row>
    <row r="97" spans="1:7" s="106" customFormat="1" ht="24" outlineLevel="2" x14ac:dyDescent="0.25">
      <c r="A97" s="120" t="s">
        <v>1628</v>
      </c>
      <c r="B97" s="121" t="s">
        <v>1583</v>
      </c>
      <c r="C97" s="122" t="s">
        <v>1584</v>
      </c>
      <c r="D97" s="121" t="s">
        <v>215</v>
      </c>
      <c r="E97" s="123">
        <v>0.03</v>
      </c>
      <c r="F97" s="124">
        <v>1123774</v>
      </c>
      <c r="G97" s="125">
        <v>33713.22</v>
      </c>
    </row>
    <row r="98" spans="1:7" s="106" customFormat="1" outlineLevel="2" x14ac:dyDescent="0.25">
      <c r="A98" s="120" t="s">
        <v>1629</v>
      </c>
      <c r="B98" s="121" t="s">
        <v>968</v>
      </c>
      <c r="C98" s="122" t="s">
        <v>969</v>
      </c>
      <c r="D98" s="121" t="s">
        <v>215</v>
      </c>
      <c r="E98" s="123">
        <v>6.0000000000000002E-5</v>
      </c>
      <c r="F98" s="124">
        <v>1510113</v>
      </c>
      <c r="G98" s="125">
        <v>90.61</v>
      </c>
    </row>
    <row r="99" spans="1:7" s="106" customFormat="1" ht="24" outlineLevel="2" x14ac:dyDescent="0.25">
      <c r="A99" s="120" t="s">
        <v>1630</v>
      </c>
      <c r="B99" s="121" t="s">
        <v>1585</v>
      </c>
      <c r="C99" s="122" t="s">
        <v>1586</v>
      </c>
      <c r="D99" s="121" t="s">
        <v>256</v>
      </c>
      <c r="E99" s="123">
        <v>0.3</v>
      </c>
      <c r="F99" s="124">
        <v>1215</v>
      </c>
      <c r="G99" s="125">
        <v>364.5</v>
      </c>
    </row>
    <row r="100" spans="1:7" s="106" customFormat="1" outlineLevel="2" x14ac:dyDescent="0.25">
      <c r="A100" s="120" t="s">
        <v>1631</v>
      </c>
      <c r="B100" s="121" t="s">
        <v>1587</v>
      </c>
      <c r="C100" s="122" t="s">
        <v>1588</v>
      </c>
      <c r="D100" s="121" t="s">
        <v>215</v>
      </c>
      <c r="E100" s="123">
        <v>5.0000000000000002E-5</v>
      </c>
      <c r="F100" s="124">
        <v>902233</v>
      </c>
      <c r="G100" s="125">
        <v>45.11</v>
      </c>
    </row>
    <row r="101" spans="1:7" s="106" customFormat="1" ht="25.5" x14ac:dyDescent="0.25">
      <c r="A101" s="99" t="s">
        <v>38</v>
      </c>
      <c r="B101" s="100" t="s">
        <v>1589</v>
      </c>
      <c r="C101" s="101" t="s">
        <v>1590</v>
      </c>
      <c r="D101" s="102" t="s">
        <v>162</v>
      </c>
      <c r="E101" s="133">
        <v>12</v>
      </c>
      <c r="F101" s="104">
        <v>9734</v>
      </c>
      <c r="G101" s="105">
        <v>116808</v>
      </c>
    </row>
    <row r="102" spans="1:7" s="106" customFormat="1" outlineLevel="3" x14ac:dyDescent="0.25">
      <c r="A102" s="107"/>
      <c r="B102" s="108"/>
      <c r="C102" s="109" t="s">
        <v>128</v>
      </c>
      <c r="D102" s="110"/>
      <c r="E102" s="111"/>
      <c r="F102" s="112"/>
      <c r="G102" s="113"/>
    </row>
    <row r="103" spans="1:7" s="106" customFormat="1" outlineLevel="3" x14ac:dyDescent="0.25">
      <c r="A103" s="107" t="s">
        <v>1077</v>
      </c>
      <c r="B103" s="108"/>
      <c r="C103" s="114" t="s">
        <v>129</v>
      </c>
      <c r="D103" s="115"/>
      <c r="E103" s="116"/>
      <c r="F103" s="117">
        <v>6856</v>
      </c>
      <c r="G103" s="118">
        <v>82272</v>
      </c>
    </row>
    <row r="104" spans="1:7" s="106" customFormat="1" outlineLevel="3" x14ac:dyDescent="0.25">
      <c r="A104" s="107"/>
      <c r="B104" s="108"/>
      <c r="C104" s="109" t="s">
        <v>131</v>
      </c>
      <c r="D104" s="110"/>
      <c r="E104" s="111"/>
      <c r="F104" s="119">
        <v>3338</v>
      </c>
      <c r="G104" s="113">
        <v>40056</v>
      </c>
    </row>
    <row r="105" spans="1:7" s="106" customFormat="1" ht="24" outlineLevel="2" x14ac:dyDescent="0.25">
      <c r="A105" s="120" t="s">
        <v>1078</v>
      </c>
      <c r="B105" s="121" t="s">
        <v>1591</v>
      </c>
      <c r="C105" s="122" t="s">
        <v>1592</v>
      </c>
      <c r="D105" s="121" t="s">
        <v>137</v>
      </c>
      <c r="E105" s="123">
        <v>12.36</v>
      </c>
      <c r="F105" s="124">
        <v>6656</v>
      </c>
      <c r="G105" s="125">
        <v>82268.160000000003</v>
      </c>
    </row>
    <row r="106" spans="1:7" s="106" customFormat="1" outlineLevel="3" x14ac:dyDescent="0.25">
      <c r="A106" s="107" t="s">
        <v>1081</v>
      </c>
      <c r="B106" s="108"/>
      <c r="C106" s="114" t="s">
        <v>132</v>
      </c>
      <c r="D106" s="115"/>
      <c r="E106" s="116"/>
      <c r="F106" s="117">
        <v>31</v>
      </c>
      <c r="G106" s="118">
        <v>372</v>
      </c>
    </row>
    <row r="107" spans="1:7" s="106" customFormat="1" outlineLevel="2" x14ac:dyDescent="0.25">
      <c r="A107" s="120" t="s">
        <v>1082</v>
      </c>
      <c r="B107" s="121" t="s">
        <v>334</v>
      </c>
      <c r="C107" s="122" t="s">
        <v>335</v>
      </c>
      <c r="D107" s="121" t="s">
        <v>152</v>
      </c>
      <c r="E107" s="123">
        <v>0.49440000000000001</v>
      </c>
      <c r="F107" s="124">
        <v>13</v>
      </c>
      <c r="G107" s="125">
        <v>6.43</v>
      </c>
    </row>
    <row r="108" spans="1:7" s="106" customFormat="1" outlineLevel="2" x14ac:dyDescent="0.25">
      <c r="A108" s="120" t="s">
        <v>1085</v>
      </c>
      <c r="B108" s="121" t="s">
        <v>962</v>
      </c>
      <c r="C108" s="122" t="s">
        <v>963</v>
      </c>
      <c r="D108" s="121" t="s">
        <v>152</v>
      </c>
      <c r="E108" s="123">
        <v>1.6068</v>
      </c>
      <c r="F108" s="124">
        <v>226</v>
      </c>
      <c r="G108" s="125">
        <v>363.14</v>
      </c>
    </row>
    <row r="109" spans="1:7" s="106" customFormat="1" outlineLevel="3" x14ac:dyDescent="0.25">
      <c r="A109" s="107" t="s">
        <v>1088</v>
      </c>
      <c r="B109" s="108"/>
      <c r="C109" s="114" t="s">
        <v>134</v>
      </c>
      <c r="D109" s="115"/>
      <c r="E109" s="116"/>
      <c r="F109" s="117">
        <v>2847</v>
      </c>
      <c r="G109" s="118">
        <v>34164</v>
      </c>
    </row>
    <row r="110" spans="1:7" s="106" customFormat="1" ht="24" outlineLevel="2" x14ac:dyDescent="0.25">
      <c r="A110" s="120" t="s">
        <v>1089</v>
      </c>
      <c r="B110" s="121" t="s">
        <v>1583</v>
      </c>
      <c r="C110" s="122" t="s">
        <v>1584</v>
      </c>
      <c r="D110" s="121" t="s">
        <v>215</v>
      </c>
      <c r="E110" s="123">
        <v>1.2E-2</v>
      </c>
      <c r="F110" s="124">
        <v>1123774</v>
      </c>
      <c r="G110" s="125">
        <v>13485.29</v>
      </c>
    </row>
    <row r="111" spans="1:7" s="106" customFormat="1" outlineLevel="2" x14ac:dyDescent="0.25">
      <c r="A111" s="120" t="s">
        <v>1090</v>
      </c>
      <c r="B111" s="121" t="s">
        <v>968</v>
      </c>
      <c r="C111" s="122" t="s">
        <v>969</v>
      </c>
      <c r="D111" s="121" t="s">
        <v>215</v>
      </c>
      <c r="E111" s="123">
        <v>5.8799999999999998E-4</v>
      </c>
      <c r="F111" s="124">
        <v>1510113</v>
      </c>
      <c r="G111" s="125">
        <v>887.95</v>
      </c>
    </row>
    <row r="112" spans="1:7" s="106" customFormat="1" outlineLevel="2" x14ac:dyDescent="0.25">
      <c r="A112" s="120" t="s">
        <v>1093</v>
      </c>
      <c r="B112" s="121" t="s">
        <v>1598</v>
      </c>
      <c r="C112" s="122" t="s">
        <v>1599</v>
      </c>
      <c r="D112" s="121" t="s">
        <v>1600</v>
      </c>
      <c r="E112" s="123">
        <v>0.16800000000000001</v>
      </c>
      <c r="F112" s="124">
        <v>594</v>
      </c>
      <c r="G112" s="125">
        <v>99.79</v>
      </c>
    </row>
    <row r="113" spans="1:7" s="106" customFormat="1" outlineLevel="2" x14ac:dyDescent="0.25">
      <c r="A113" s="120" t="s">
        <v>1094</v>
      </c>
      <c r="B113" s="121" t="s">
        <v>1602</v>
      </c>
      <c r="C113" s="122" t="s">
        <v>1603</v>
      </c>
      <c r="D113" s="121" t="s">
        <v>256</v>
      </c>
      <c r="E113" s="123">
        <v>7.1999999999999995E-2</v>
      </c>
      <c r="F113" s="124">
        <v>939</v>
      </c>
      <c r="G113" s="125">
        <v>67.61</v>
      </c>
    </row>
    <row r="114" spans="1:7" s="106" customFormat="1" outlineLevel="2" x14ac:dyDescent="0.25">
      <c r="A114" s="120" t="s">
        <v>1095</v>
      </c>
      <c r="B114" s="121" t="s">
        <v>1605</v>
      </c>
      <c r="C114" s="122" t="s">
        <v>1606</v>
      </c>
      <c r="D114" s="121" t="s">
        <v>256</v>
      </c>
      <c r="E114" s="123">
        <v>1.2E-2</v>
      </c>
      <c r="F114" s="124">
        <v>401</v>
      </c>
      <c r="G114" s="125">
        <v>4.8099999999999996</v>
      </c>
    </row>
    <row r="115" spans="1:7" s="106" customFormat="1" outlineLevel="2" x14ac:dyDescent="0.25">
      <c r="A115" s="120" t="s">
        <v>1098</v>
      </c>
      <c r="B115" s="121" t="s">
        <v>1608</v>
      </c>
      <c r="C115" s="122" t="s">
        <v>1609</v>
      </c>
      <c r="D115" s="121" t="s">
        <v>256</v>
      </c>
      <c r="E115" s="123">
        <v>1.2E-2</v>
      </c>
      <c r="F115" s="124">
        <v>1416</v>
      </c>
      <c r="G115" s="125">
        <v>16.989999999999998</v>
      </c>
    </row>
    <row r="116" spans="1:7" s="106" customFormat="1" outlineLevel="2" x14ac:dyDescent="0.25">
      <c r="A116" s="120" t="s">
        <v>1632</v>
      </c>
      <c r="B116" s="121" t="s">
        <v>1611</v>
      </c>
      <c r="C116" s="122" t="s">
        <v>1612</v>
      </c>
      <c r="D116" s="121" t="s">
        <v>162</v>
      </c>
      <c r="E116" s="144">
        <v>12</v>
      </c>
      <c r="F116" s="124">
        <v>1446</v>
      </c>
      <c r="G116" s="125">
        <v>17352</v>
      </c>
    </row>
    <row r="117" spans="1:7" s="106" customFormat="1" outlineLevel="2" x14ac:dyDescent="0.25">
      <c r="A117" s="120" t="s">
        <v>1633</v>
      </c>
      <c r="B117" s="121" t="s">
        <v>1614</v>
      </c>
      <c r="C117" s="122" t="s">
        <v>1615</v>
      </c>
      <c r="D117" s="121" t="s">
        <v>256</v>
      </c>
      <c r="E117" s="123">
        <v>7.1999999999999995E-2</v>
      </c>
      <c r="F117" s="124">
        <v>246</v>
      </c>
      <c r="G117" s="125">
        <v>17.71</v>
      </c>
    </row>
    <row r="118" spans="1:7" s="106" customFormat="1" ht="24" outlineLevel="2" x14ac:dyDescent="0.25">
      <c r="A118" s="120" t="s">
        <v>1634</v>
      </c>
      <c r="B118" s="121" t="s">
        <v>1585</v>
      </c>
      <c r="C118" s="122" t="s">
        <v>1586</v>
      </c>
      <c r="D118" s="121" t="s">
        <v>256</v>
      </c>
      <c r="E118" s="123">
        <v>0.84</v>
      </c>
      <c r="F118" s="124">
        <v>1215</v>
      </c>
      <c r="G118" s="125">
        <v>1020.6</v>
      </c>
    </row>
    <row r="119" spans="1:7" s="106" customFormat="1" outlineLevel="2" x14ac:dyDescent="0.25">
      <c r="A119" s="120" t="s">
        <v>1635</v>
      </c>
      <c r="B119" s="121" t="s">
        <v>1618</v>
      </c>
      <c r="C119" s="122" t="s">
        <v>1619</v>
      </c>
      <c r="D119" s="121" t="s">
        <v>1600</v>
      </c>
      <c r="E119" s="123">
        <v>0.24</v>
      </c>
      <c r="F119" s="124">
        <v>1438</v>
      </c>
      <c r="G119" s="125">
        <v>345.12</v>
      </c>
    </row>
    <row r="120" spans="1:7" s="106" customFormat="1" outlineLevel="2" x14ac:dyDescent="0.25">
      <c r="A120" s="120" t="s">
        <v>1636</v>
      </c>
      <c r="B120" s="121" t="s">
        <v>1587</v>
      </c>
      <c r="C120" s="122" t="s">
        <v>1588</v>
      </c>
      <c r="D120" s="121" t="s">
        <v>215</v>
      </c>
      <c r="E120" s="123">
        <v>4.3199999999999998E-4</v>
      </c>
      <c r="F120" s="124">
        <v>902233</v>
      </c>
      <c r="G120" s="125">
        <v>389.76</v>
      </c>
    </row>
    <row r="121" spans="1:7" s="106" customFormat="1" outlineLevel="2" x14ac:dyDescent="0.25">
      <c r="A121" s="120" t="s">
        <v>1637</v>
      </c>
      <c r="B121" s="121" t="s">
        <v>1622</v>
      </c>
      <c r="C121" s="122" t="s">
        <v>1623</v>
      </c>
      <c r="D121" s="121" t="s">
        <v>256</v>
      </c>
      <c r="E121" s="123">
        <v>0.14399999999999999</v>
      </c>
      <c r="F121" s="124">
        <v>3436</v>
      </c>
      <c r="G121" s="125">
        <v>494.78</v>
      </c>
    </row>
    <row r="122" spans="1:7" s="20" customFormat="1" x14ac:dyDescent="0.25">
      <c r="A122" s="134"/>
      <c r="B122" s="135"/>
      <c r="C122" s="192" t="s">
        <v>1638</v>
      </c>
      <c r="D122" s="192"/>
      <c r="E122" s="135"/>
      <c r="F122" s="135"/>
      <c r="G122" s="136"/>
    </row>
    <row r="123" spans="1:7" s="106" customFormat="1" ht="25.5" x14ac:dyDescent="0.25">
      <c r="A123" s="99" t="s">
        <v>41</v>
      </c>
      <c r="B123" s="100" t="s">
        <v>1575</v>
      </c>
      <c r="C123" s="101" t="s">
        <v>1576</v>
      </c>
      <c r="D123" s="102" t="s">
        <v>162</v>
      </c>
      <c r="E123" s="133">
        <v>1</v>
      </c>
      <c r="F123" s="104">
        <v>3045</v>
      </c>
      <c r="G123" s="105">
        <v>3045</v>
      </c>
    </row>
    <row r="124" spans="1:7" s="106" customFormat="1" ht="22.5" x14ac:dyDescent="0.25">
      <c r="A124" s="99" t="s">
        <v>42</v>
      </c>
      <c r="B124" s="100" t="s">
        <v>1577</v>
      </c>
      <c r="C124" s="101" t="s">
        <v>1578</v>
      </c>
      <c r="D124" s="102" t="s">
        <v>162</v>
      </c>
      <c r="E124" s="133">
        <v>1</v>
      </c>
      <c r="F124" s="104">
        <v>2509</v>
      </c>
      <c r="G124" s="105">
        <v>2509</v>
      </c>
    </row>
    <row r="125" spans="1:7" s="106" customFormat="1" ht="25.5" x14ac:dyDescent="0.25">
      <c r="A125" s="99" t="s">
        <v>45</v>
      </c>
      <c r="B125" s="100" t="s">
        <v>1639</v>
      </c>
      <c r="C125" s="101" t="s">
        <v>1640</v>
      </c>
      <c r="D125" s="102" t="s">
        <v>162</v>
      </c>
      <c r="E125" s="133">
        <v>9</v>
      </c>
      <c r="F125" s="104">
        <v>617</v>
      </c>
      <c r="G125" s="105">
        <v>5553</v>
      </c>
    </row>
    <row r="126" spans="1:7" s="106" customFormat="1" ht="25.5" x14ac:dyDescent="0.25">
      <c r="A126" s="99" t="s">
        <v>46</v>
      </c>
      <c r="B126" s="100" t="s">
        <v>1641</v>
      </c>
      <c r="C126" s="101" t="s">
        <v>1642</v>
      </c>
      <c r="D126" s="102" t="s">
        <v>162</v>
      </c>
      <c r="E126" s="133">
        <v>2</v>
      </c>
      <c r="F126" s="104">
        <v>2180</v>
      </c>
      <c r="G126" s="105">
        <v>4360</v>
      </c>
    </row>
    <row r="127" spans="1:7" s="106" customFormat="1" ht="25.5" x14ac:dyDescent="0.25">
      <c r="A127" s="99" t="s">
        <v>49</v>
      </c>
      <c r="B127" s="100" t="s">
        <v>1581</v>
      </c>
      <c r="C127" s="101" t="s">
        <v>1582</v>
      </c>
      <c r="D127" s="102" t="s">
        <v>162</v>
      </c>
      <c r="E127" s="133">
        <v>1</v>
      </c>
      <c r="F127" s="104">
        <v>73499</v>
      </c>
      <c r="G127" s="105">
        <v>73499</v>
      </c>
    </row>
    <row r="128" spans="1:7" s="106" customFormat="1" outlineLevel="3" x14ac:dyDescent="0.25">
      <c r="A128" s="107"/>
      <c r="B128" s="108"/>
      <c r="C128" s="109" t="s">
        <v>128</v>
      </c>
      <c r="D128" s="110"/>
      <c r="E128" s="111"/>
      <c r="F128" s="112"/>
      <c r="G128" s="113"/>
    </row>
    <row r="129" spans="1:7" s="106" customFormat="1" outlineLevel="3" x14ac:dyDescent="0.25">
      <c r="A129" s="107" t="s">
        <v>330</v>
      </c>
      <c r="B129" s="108"/>
      <c r="C129" s="114" t="s">
        <v>129</v>
      </c>
      <c r="D129" s="115"/>
      <c r="E129" s="116"/>
      <c r="F129" s="117">
        <v>28922</v>
      </c>
      <c r="G129" s="118">
        <v>28922</v>
      </c>
    </row>
    <row r="130" spans="1:7" s="106" customFormat="1" outlineLevel="3" x14ac:dyDescent="0.25">
      <c r="A130" s="107"/>
      <c r="B130" s="108"/>
      <c r="C130" s="109" t="s">
        <v>131</v>
      </c>
      <c r="D130" s="110"/>
      <c r="E130" s="111"/>
      <c r="F130" s="119">
        <v>14082</v>
      </c>
      <c r="G130" s="113">
        <v>14082</v>
      </c>
    </row>
    <row r="131" spans="1:7" s="106" customFormat="1" ht="24" outlineLevel="2" x14ac:dyDescent="0.25">
      <c r="A131" s="120" t="s">
        <v>331</v>
      </c>
      <c r="B131" s="121" t="s">
        <v>1482</v>
      </c>
      <c r="C131" s="122" t="s">
        <v>1483</v>
      </c>
      <c r="D131" s="121" t="s">
        <v>137</v>
      </c>
      <c r="E131" s="123">
        <v>4.12</v>
      </c>
      <c r="F131" s="124">
        <v>7020</v>
      </c>
      <c r="G131" s="125">
        <v>28922.400000000001</v>
      </c>
    </row>
    <row r="132" spans="1:7" s="106" customFormat="1" outlineLevel="3" x14ac:dyDescent="0.25">
      <c r="A132" s="107" t="s">
        <v>332</v>
      </c>
      <c r="B132" s="108"/>
      <c r="C132" s="114" t="s">
        <v>132</v>
      </c>
      <c r="D132" s="115"/>
      <c r="E132" s="116"/>
      <c r="F132" s="117">
        <v>10363</v>
      </c>
      <c r="G132" s="118">
        <v>10363</v>
      </c>
    </row>
    <row r="133" spans="1:7" s="106" customFormat="1" outlineLevel="3" x14ac:dyDescent="0.25">
      <c r="A133" s="107"/>
      <c r="B133" s="108"/>
      <c r="C133" s="109" t="s">
        <v>133</v>
      </c>
      <c r="D133" s="110"/>
      <c r="E133" s="111"/>
      <c r="F133" s="119">
        <v>3375</v>
      </c>
      <c r="G133" s="113">
        <v>3375</v>
      </c>
    </row>
    <row r="134" spans="1:7" s="106" customFormat="1" outlineLevel="2" x14ac:dyDescent="0.25">
      <c r="A134" s="120" t="s">
        <v>333</v>
      </c>
      <c r="B134" s="121" t="s">
        <v>962</v>
      </c>
      <c r="C134" s="122" t="s">
        <v>963</v>
      </c>
      <c r="D134" s="121" t="s">
        <v>152</v>
      </c>
      <c r="E134" s="123">
        <v>1.0711999999999999</v>
      </c>
      <c r="F134" s="124">
        <v>226</v>
      </c>
      <c r="G134" s="125">
        <v>242.09</v>
      </c>
    </row>
    <row r="135" spans="1:7" s="106" customFormat="1" outlineLevel="2" x14ac:dyDescent="0.25">
      <c r="A135" s="120" t="s">
        <v>336</v>
      </c>
      <c r="B135" s="121" t="s">
        <v>275</v>
      </c>
      <c r="C135" s="122" t="s">
        <v>276</v>
      </c>
      <c r="D135" s="121" t="s">
        <v>152</v>
      </c>
      <c r="E135" s="123">
        <v>0.42230000000000001</v>
      </c>
      <c r="F135" s="124">
        <v>14521</v>
      </c>
      <c r="G135" s="125">
        <v>6132.22</v>
      </c>
    </row>
    <row r="136" spans="1:7" s="106" customFormat="1" outlineLevel="2" x14ac:dyDescent="0.25">
      <c r="A136" s="126"/>
      <c r="B136" s="127"/>
      <c r="C136" s="128" t="s">
        <v>153</v>
      </c>
      <c r="D136" s="129" t="s">
        <v>137</v>
      </c>
      <c r="E136" s="130">
        <v>0.42230000000000001</v>
      </c>
      <c r="F136" s="131">
        <v>4701</v>
      </c>
      <c r="G136" s="132">
        <v>1985.23</v>
      </c>
    </row>
    <row r="137" spans="1:7" s="106" customFormat="1" outlineLevel="2" x14ac:dyDescent="0.25">
      <c r="A137" s="120" t="s">
        <v>339</v>
      </c>
      <c r="B137" s="121" t="s">
        <v>236</v>
      </c>
      <c r="C137" s="122" t="s">
        <v>237</v>
      </c>
      <c r="D137" s="121" t="s">
        <v>152</v>
      </c>
      <c r="E137" s="123">
        <v>0.42230000000000001</v>
      </c>
      <c r="F137" s="124">
        <v>9446</v>
      </c>
      <c r="G137" s="125">
        <v>3989.05</v>
      </c>
    </row>
    <row r="138" spans="1:7" s="106" customFormat="1" outlineLevel="2" x14ac:dyDescent="0.25">
      <c r="A138" s="126"/>
      <c r="B138" s="127"/>
      <c r="C138" s="128" t="s">
        <v>153</v>
      </c>
      <c r="D138" s="129" t="s">
        <v>137</v>
      </c>
      <c r="E138" s="130">
        <v>0.42230000000000001</v>
      </c>
      <c r="F138" s="131">
        <v>3291</v>
      </c>
      <c r="G138" s="132">
        <v>1389.79</v>
      </c>
    </row>
    <row r="139" spans="1:7" s="106" customFormat="1" outlineLevel="3" x14ac:dyDescent="0.25">
      <c r="A139" s="107" t="s">
        <v>1147</v>
      </c>
      <c r="B139" s="108"/>
      <c r="C139" s="114" t="s">
        <v>134</v>
      </c>
      <c r="D139" s="115"/>
      <c r="E139" s="116"/>
      <c r="F139" s="117">
        <v>34214</v>
      </c>
      <c r="G139" s="118">
        <v>34214</v>
      </c>
    </row>
    <row r="140" spans="1:7" s="106" customFormat="1" ht="24" outlineLevel="2" x14ac:dyDescent="0.25">
      <c r="A140" s="120" t="s">
        <v>1148</v>
      </c>
      <c r="B140" s="121" t="s">
        <v>1583</v>
      </c>
      <c r="C140" s="122" t="s">
        <v>1584</v>
      </c>
      <c r="D140" s="121" t="s">
        <v>215</v>
      </c>
      <c r="E140" s="123">
        <v>0.03</v>
      </c>
      <c r="F140" s="124">
        <v>1123774</v>
      </c>
      <c r="G140" s="125">
        <v>33713.22</v>
      </c>
    </row>
    <row r="141" spans="1:7" s="106" customFormat="1" outlineLevel="2" x14ac:dyDescent="0.25">
      <c r="A141" s="120" t="s">
        <v>1151</v>
      </c>
      <c r="B141" s="121" t="s">
        <v>968</v>
      </c>
      <c r="C141" s="122" t="s">
        <v>969</v>
      </c>
      <c r="D141" s="121" t="s">
        <v>215</v>
      </c>
      <c r="E141" s="123">
        <v>6.0000000000000002E-5</v>
      </c>
      <c r="F141" s="124">
        <v>1510113</v>
      </c>
      <c r="G141" s="125">
        <v>90.61</v>
      </c>
    </row>
    <row r="142" spans="1:7" s="106" customFormat="1" ht="24" outlineLevel="2" x14ac:dyDescent="0.25">
      <c r="A142" s="120" t="s">
        <v>1152</v>
      </c>
      <c r="B142" s="121" t="s">
        <v>1585</v>
      </c>
      <c r="C142" s="122" t="s">
        <v>1586</v>
      </c>
      <c r="D142" s="121" t="s">
        <v>256</v>
      </c>
      <c r="E142" s="123">
        <v>0.3</v>
      </c>
      <c r="F142" s="124">
        <v>1215</v>
      </c>
      <c r="G142" s="125">
        <v>364.5</v>
      </c>
    </row>
    <row r="143" spans="1:7" s="106" customFormat="1" outlineLevel="2" x14ac:dyDescent="0.25">
      <c r="A143" s="120" t="s">
        <v>1643</v>
      </c>
      <c r="B143" s="121" t="s">
        <v>1587</v>
      </c>
      <c r="C143" s="122" t="s">
        <v>1588</v>
      </c>
      <c r="D143" s="121" t="s">
        <v>215</v>
      </c>
      <c r="E143" s="123">
        <v>5.0000000000000002E-5</v>
      </c>
      <c r="F143" s="124">
        <v>902233</v>
      </c>
      <c r="G143" s="125">
        <v>45.11</v>
      </c>
    </row>
    <row r="144" spans="1:7" s="106" customFormat="1" ht="25.5" x14ac:dyDescent="0.25">
      <c r="A144" s="99" t="s">
        <v>50</v>
      </c>
      <c r="B144" s="100" t="s">
        <v>1589</v>
      </c>
      <c r="C144" s="101" t="s">
        <v>1590</v>
      </c>
      <c r="D144" s="102" t="s">
        <v>162</v>
      </c>
      <c r="E144" s="133">
        <v>12</v>
      </c>
      <c r="F144" s="104">
        <v>9734</v>
      </c>
      <c r="G144" s="105">
        <v>116808</v>
      </c>
    </row>
    <row r="145" spans="1:7" s="106" customFormat="1" outlineLevel="3" x14ac:dyDescent="0.25">
      <c r="A145" s="107"/>
      <c r="B145" s="108"/>
      <c r="C145" s="109" t="s">
        <v>128</v>
      </c>
      <c r="D145" s="110"/>
      <c r="E145" s="111"/>
      <c r="F145" s="112"/>
      <c r="G145" s="113"/>
    </row>
    <row r="146" spans="1:7" s="106" customFormat="1" outlineLevel="3" x14ac:dyDescent="0.25">
      <c r="A146" s="107" t="s">
        <v>1488</v>
      </c>
      <c r="B146" s="108"/>
      <c r="C146" s="114" t="s">
        <v>129</v>
      </c>
      <c r="D146" s="115"/>
      <c r="E146" s="116"/>
      <c r="F146" s="117">
        <v>6856</v>
      </c>
      <c r="G146" s="118">
        <v>82272</v>
      </c>
    </row>
    <row r="147" spans="1:7" s="106" customFormat="1" outlineLevel="3" x14ac:dyDescent="0.25">
      <c r="A147" s="107"/>
      <c r="B147" s="108"/>
      <c r="C147" s="109" t="s">
        <v>131</v>
      </c>
      <c r="D147" s="110"/>
      <c r="E147" s="111"/>
      <c r="F147" s="119">
        <v>3338</v>
      </c>
      <c r="G147" s="113">
        <v>40056</v>
      </c>
    </row>
    <row r="148" spans="1:7" s="106" customFormat="1" ht="24" outlineLevel="2" x14ac:dyDescent="0.25">
      <c r="A148" s="120" t="s">
        <v>1489</v>
      </c>
      <c r="B148" s="121" t="s">
        <v>1591</v>
      </c>
      <c r="C148" s="122" t="s">
        <v>1592</v>
      </c>
      <c r="D148" s="121" t="s">
        <v>137</v>
      </c>
      <c r="E148" s="123">
        <v>12.36</v>
      </c>
      <c r="F148" s="124">
        <v>6656</v>
      </c>
      <c r="G148" s="125">
        <v>82268.160000000003</v>
      </c>
    </row>
    <row r="149" spans="1:7" s="106" customFormat="1" outlineLevel="3" x14ac:dyDescent="0.25">
      <c r="A149" s="107" t="s">
        <v>1490</v>
      </c>
      <c r="B149" s="108"/>
      <c r="C149" s="114" t="s">
        <v>132</v>
      </c>
      <c r="D149" s="115"/>
      <c r="E149" s="116"/>
      <c r="F149" s="117">
        <v>31</v>
      </c>
      <c r="G149" s="118">
        <v>372</v>
      </c>
    </row>
    <row r="150" spans="1:7" s="106" customFormat="1" outlineLevel="2" x14ac:dyDescent="0.25">
      <c r="A150" s="120" t="s">
        <v>1491</v>
      </c>
      <c r="B150" s="121" t="s">
        <v>334</v>
      </c>
      <c r="C150" s="122" t="s">
        <v>335</v>
      </c>
      <c r="D150" s="121" t="s">
        <v>152</v>
      </c>
      <c r="E150" s="123">
        <v>0.49440000000000001</v>
      </c>
      <c r="F150" s="124">
        <v>13</v>
      </c>
      <c r="G150" s="125">
        <v>6.43</v>
      </c>
    </row>
    <row r="151" spans="1:7" s="106" customFormat="1" outlineLevel="2" x14ac:dyDescent="0.25">
      <c r="A151" s="120" t="s">
        <v>1492</v>
      </c>
      <c r="B151" s="121" t="s">
        <v>962</v>
      </c>
      <c r="C151" s="122" t="s">
        <v>963</v>
      </c>
      <c r="D151" s="121" t="s">
        <v>152</v>
      </c>
      <c r="E151" s="123">
        <v>1.6068</v>
      </c>
      <c r="F151" s="124">
        <v>226</v>
      </c>
      <c r="G151" s="125">
        <v>363.14</v>
      </c>
    </row>
    <row r="152" spans="1:7" s="106" customFormat="1" outlineLevel="3" x14ac:dyDescent="0.25">
      <c r="A152" s="107" t="s">
        <v>1644</v>
      </c>
      <c r="B152" s="108"/>
      <c r="C152" s="114" t="s">
        <v>134</v>
      </c>
      <c r="D152" s="115"/>
      <c r="E152" s="116"/>
      <c r="F152" s="117">
        <v>2847</v>
      </c>
      <c r="G152" s="118">
        <v>34164</v>
      </c>
    </row>
    <row r="153" spans="1:7" s="106" customFormat="1" ht="24" outlineLevel="2" x14ac:dyDescent="0.25">
      <c r="A153" s="120" t="s">
        <v>1645</v>
      </c>
      <c r="B153" s="121" t="s">
        <v>1583</v>
      </c>
      <c r="C153" s="122" t="s">
        <v>1584</v>
      </c>
      <c r="D153" s="121" t="s">
        <v>215</v>
      </c>
      <c r="E153" s="123">
        <v>1.2E-2</v>
      </c>
      <c r="F153" s="124">
        <v>1123774</v>
      </c>
      <c r="G153" s="125">
        <v>13485.29</v>
      </c>
    </row>
    <row r="154" spans="1:7" s="106" customFormat="1" outlineLevel="2" x14ac:dyDescent="0.25">
      <c r="A154" s="120" t="s">
        <v>1646</v>
      </c>
      <c r="B154" s="121" t="s">
        <v>968</v>
      </c>
      <c r="C154" s="122" t="s">
        <v>969</v>
      </c>
      <c r="D154" s="121" t="s">
        <v>215</v>
      </c>
      <c r="E154" s="123">
        <v>5.8799999999999998E-4</v>
      </c>
      <c r="F154" s="124">
        <v>1510113</v>
      </c>
      <c r="G154" s="125">
        <v>887.95</v>
      </c>
    </row>
    <row r="155" spans="1:7" s="106" customFormat="1" outlineLevel="2" x14ac:dyDescent="0.25">
      <c r="A155" s="120" t="s">
        <v>1647</v>
      </c>
      <c r="B155" s="121" t="s">
        <v>1598</v>
      </c>
      <c r="C155" s="122" t="s">
        <v>1599</v>
      </c>
      <c r="D155" s="121" t="s">
        <v>1600</v>
      </c>
      <c r="E155" s="123">
        <v>0.16800000000000001</v>
      </c>
      <c r="F155" s="124">
        <v>594</v>
      </c>
      <c r="G155" s="125">
        <v>99.79</v>
      </c>
    </row>
    <row r="156" spans="1:7" s="106" customFormat="1" outlineLevel="2" x14ac:dyDescent="0.25">
      <c r="A156" s="120" t="s">
        <v>1648</v>
      </c>
      <c r="B156" s="121" t="s">
        <v>1602</v>
      </c>
      <c r="C156" s="122" t="s">
        <v>1603</v>
      </c>
      <c r="D156" s="121" t="s">
        <v>256</v>
      </c>
      <c r="E156" s="123">
        <v>7.1999999999999995E-2</v>
      </c>
      <c r="F156" s="124">
        <v>939</v>
      </c>
      <c r="G156" s="125">
        <v>67.61</v>
      </c>
    </row>
    <row r="157" spans="1:7" s="106" customFormat="1" outlineLevel="2" x14ac:dyDescent="0.25">
      <c r="A157" s="120" t="s">
        <v>1649</v>
      </c>
      <c r="B157" s="121" t="s">
        <v>1605</v>
      </c>
      <c r="C157" s="122" t="s">
        <v>1606</v>
      </c>
      <c r="D157" s="121" t="s">
        <v>256</v>
      </c>
      <c r="E157" s="123">
        <v>1.2E-2</v>
      </c>
      <c r="F157" s="124">
        <v>401</v>
      </c>
      <c r="G157" s="125">
        <v>4.8099999999999996</v>
      </c>
    </row>
    <row r="158" spans="1:7" s="106" customFormat="1" outlineLevel="2" x14ac:dyDescent="0.25">
      <c r="A158" s="120" t="s">
        <v>1650</v>
      </c>
      <c r="B158" s="121" t="s">
        <v>1608</v>
      </c>
      <c r="C158" s="122" t="s">
        <v>1609</v>
      </c>
      <c r="D158" s="121" t="s">
        <v>256</v>
      </c>
      <c r="E158" s="123">
        <v>1.2E-2</v>
      </c>
      <c r="F158" s="124">
        <v>1416</v>
      </c>
      <c r="G158" s="125">
        <v>16.989999999999998</v>
      </c>
    </row>
    <row r="159" spans="1:7" s="106" customFormat="1" outlineLevel="2" x14ac:dyDescent="0.25">
      <c r="A159" s="120" t="s">
        <v>1651</v>
      </c>
      <c r="B159" s="121" t="s">
        <v>1611</v>
      </c>
      <c r="C159" s="122" t="s">
        <v>1612</v>
      </c>
      <c r="D159" s="121" t="s">
        <v>162</v>
      </c>
      <c r="E159" s="144">
        <v>12</v>
      </c>
      <c r="F159" s="124">
        <v>1446</v>
      </c>
      <c r="G159" s="125">
        <v>17352</v>
      </c>
    </row>
    <row r="160" spans="1:7" s="106" customFormat="1" outlineLevel="2" x14ac:dyDescent="0.25">
      <c r="A160" s="120" t="s">
        <v>1652</v>
      </c>
      <c r="B160" s="121" t="s">
        <v>1614</v>
      </c>
      <c r="C160" s="122" t="s">
        <v>1615</v>
      </c>
      <c r="D160" s="121" t="s">
        <v>256</v>
      </c>
      <c r="E160" s="123">
        <v>7.1999999999999995E-2</v>
      </c>
      <c r="F160" s="124">
        <v>246</v>
      </c>
      <c r="G160" s="125">
        <v>17.71</v>
      </c>
    </row>
    <row r="161" spans="1:7" s="106" customFormat="1" ht="24" outlineLevel="2" x14ac:dyDescent="0.25">
      <c r="A161" s="120" t="s">
        <v>1653</v>
      </c>
      <c r="B161" s="121" t="s">
        <v>1585</v>
      </c>
      <c r="C161" s="122" t="s">
        <v>1586</v>
      </c>
      <c r="D161" s="121" t="s">
        <v>256</v>
      </c>
      <c r="E161" s="123">
        <v>0.84</v>
      </c>
      <c r="F161" s="124">
        <v>1215</v>
      </c>
      <c r="G161" s="125">
        <v>1020.6</v>
      </c>
    </row>
    <row r="162" spans="1:7" s="106" customFormat="1" outlineLevel="2" x14ac:dyDescent="0.25">
      <c r="A162" s="120" t="s">
        <v>1654</v>
      </c>
      <c r="B162" s="121" t="s">
        <v>1618</v>
      </c>
      <c r="C162" s="122" t="s">
        <v>1619</v>
      </c>
      <c r="D162" s="121" t="s">
        <v>1600</v>
      </c>
      <c r="E162" s="123">
        <v>0.24</v>
      </c>
      <c r="F162" s="124">
        <v>1438</v>
      </c>
      <c r="G162" s="125">
        <v>345.12</v>
      </c>
    </row>
    <row r="163" spans="1:7" s="106" customFormat="1" outlineLevel="2" x14ac:dyDescent="0.25">
      <c r="A163" s="120" t="s">
        <v>1655</v>
      </c>
      <c r="B163" s="121" t="s">
        <v>1587</v>
      </c>
      <c r="C163" s="122" t="s">
        <v>1588</v>
      </c>
      <c r="D163" s="121" t="s">
        <v>215</v>
      </c>
      <c r="E163" s="123">
        <v>4.3199999999999998E-4</v>
      </c>
      <c r="F163" s="124">
        <v>902233</v>
      </c>
      <c r="G163" s="125">
        <v>389.76</v>
      </c>
    </row>
    <row r="164" spans="1:7" s="106" customFormat="1" outlineLevel="2" x14ac:dyDescent="0.25">
      <c r="A164" s="120" t="s">
        <v>1656</v>
      </c>
      <c r="B164" s="121" t="s">
        <v>1622</v>
      </c>
      <c r="C164" s="122" t="s">
        <v>1623</v>
      </c>
      <c r="D164" s="121" t="s">
        <v>256</v>
      </c>
      <c r="E164" s="123">
        <v>0.14399999999999999</v>
      </c>
      <c r="F164" s="124">
        <v>3436</v>
      </c>
      <c r="G164" s="125">
        <v>494.78</v>
      </c>
    </row>
    <row r="165" spans="1:7" s="20" customFormat="1" x14ac:dyDescent="0.25">
      <c r="A165" s="134"/>
      <c r="B165" s="135"/>
      <c r="C165" s="192" t="s">
        <v>1657</v>
      </c>
      <c r="D165" s="192"/>
      <c r="E165" s="135"/>
      <c r="F165" s="135"/>
      <c r="G165" s="136"/>
    </row>
    <row r="166" spans="1:7" s="106" customFormat="1" ht="38.25" x14ac:dyDescent="0.25">
      <c r="A166" s="99" t="s">
        <v>53</v>
      </c>
      <c r="B166" s="100" t="s">
        <v>1658</v>
      </c>
      <c r="C166" s="101" t="s">
        <v>1659</v>
      </c>
      <c r="D166" s="102" t="s">
        <v>162</v>
      </c>
      <c r="E166" s="133">
        <v>32</v>
      </c>
      <c r="F166" s="104">
        <v>677</v>
      </c>
      <c r="G166" s="105">
        <v>21664</v>
      </c>
    </row>
    <row r="167" spans="1:7" s="106" customFormat="1" ht="22.5" x14ac:dyDescent="0.25">
      <c r="A167" s="99" t="s">
        <v>54</v>
      </c>
      <c r="B167" s="100" t="s">
        <v>1660</v>
      </c>
      <c r="C167" s="101" t="s">
        <v>1661</v>
      </c>
      <c r="D167" s="102" t="s">
        <v>162</v>
      </c>
      <c r="E167" s="133">
        <v>32</v>
      </c>
      <c r="F167" s="104">
        <v>5094</v>
      </c>
      <c r="G167" s="105">
        <v>163008</v>
      </c>
    </row>
    <row r="168" spans="1:7" s="106" customFormat="1" outlineLevel="3" x14ac:dyDescent="0.25">
      <c r="A168" s="107"/>
      <c r="B168" s="108"/>
      <c r="C168" s="109" t="s">
        <v>128</v>
      </c>
      <c r="D168" s="110"/>
      <c r="E168" s="111"/>
      <c r="F168" s="112"/>
      <c r="G168" s="113"/>
    </row>
    <row r="169" spans="1:7" s="106" customFormat="1" outlineLevel="3" x14ac:dyDescent="0.25">
      <c r="A169" s="107" t="s">
        <v>365</v>
      </c>
      <c r="B169" s="108"/>
      <c r="C169" s="114" t="s">
        <v>129</v>
      </c>
      <c r="D169" s="115"/>
      <c r="E169" s="116"/>
      <c r="F169" s="117">
        <v>4917</v>
      </c>
      <c r="G169" s="118">
        <v>157344</v>
      </c>
    </row>
    <row r="170" spans="1:7" s="106" customFormat="1" outlineLevel="3" x14ac:dyDescent="0.25">
      <c r="A170" s="107"/>
      <c r="B170" s="108"/>
      <c r="C170" s="109" t="s">
        <v>131</v>
      </c>
      <c r="D170" s="110"/>
      <c r="E170" s="111"/>
      <c r="F170" s="119">
        <v>2394</v>
      </c>
      <c r="G170" s="113">
        <v>76608</v>
      </c>
    </row>
    <row r="171" spans="1:7" s="106" customFormat="1" ht="24" outlineLevel="2" x14ac:dyDescent="0.25">
      <c r="A171" s="120" t="s">
        <v>366</v>
      </c>
      <c r="B171" s="121" t="s">
        <v>1482</v>
      </c>
      <c r="C171" s="122" t="s">
        <v>1483</v>
      </c>
      <c r="D171" s="121" t="s">
        <v>137</v>
      </c>
      <c r="E171" s="123">
        <v>22.412800000000001</v>
      </c>
      <c r="F171" s="124">
        <v>7020</v>
      </c>
      <c r="G171" s="125">
        <v>157337.85999999999</v>
      </c>
    </row>
    <row r="172" spans="1:7" s="106" customFormat="1" outlineLevel="3" x14ac:dyDescent="0.25">
      <c r="A172" s="107" t="s">
        <v>369</v>
      </c>
      <c r="B172" s="108"/>
      <c r="C172" s="114" t="s">
        <v>132</v>
      </c>
      <c r="D172" s="115"/>
      <c r="E172" s="116"/>
      <c r="F172" s="117">
        <v>41</v>
      </c>
      <c r="G172" s="118">
        <v>1312</v>
      </c>
    </row>
    <row r="173" spans="1:7" s="106" customFormat="1" outlineLevel="3" x14ac:dyDescent="0.25">
      <c r="A173" s="107"/>
      <c r="B173" s="108"/>
      <c r="C173" s="109" t="s">
        <v>133</v>
      </c>
      <c r="D173" s="110"/>
      <c r="E173" s="111"/>
      <c r="F173" s="119">
        <v>10</v>
      </c>
      <c r="G173" s="113">
        <v>320</v>
      </c>
    </row>
    <row r="174" spans="1:7" s="106" customFormat="1" outlineLevel="2" x14ac:dyDescent="0.25">
      <c r="A174" s="120" t="s">
        <v>370</v>
      </c>
      <c r="B174" s="121" t="s">
        <v>962</v>
      </c>
      <c r="C174" s="122" t="s">
        <v>963</v>
      </c>
      <c r="D174" s="121" t="s">
        <v>152</v>
      </c>
      <c r="E174" s="123">
        <v>1.529344</v>
      </c>
      <c r="F174" s="124">
        <v>226</v>
      </c>
      <c r="G174" s="125">
        <v>345.63</v>
      </c>
    </row>
    <row r="175" spans="1:7" s="106" customFormat="1" outlineLevel="2" x14ac:dyDescent="0.25">
      <c r="A175" s="120" t="s">
        <v>371</v>
      </c>
      <c r="B175" s="121" t="s">
        <v>275</v>
      </c>
      <c r="C175" s="122" t="s">
        <v>276</v>
      </c>
      <c r="D175" s="121" t="s">
        <v>152</v>
      </c>
      <c r="E175" s="123">
        <v>3.9551999999999997E-2</v>
      </c>
      <c r="F175" s="124">
        <v>14521</v>
      </c>
      <c r="G175" s="125">
        <v>574.33000000000004</v>
      </c>
    </row>
    <row r="176" spans="1:7" s="106" customFormat="1" outlineLevel="2" x14ac:dyDescent="0.25">
      <c r="A176" s="126"/>
      <c r="B176" s="127"/>
      <c r="C176" s="128" t="s">
        <v>153</v>
      </c>
      <c r="D176" s="129" t="s">
        <v>137</v>
      </c>
      <c r="E176" s="130">
        <v>3.9551999999999997E-2</v>
      </c>
      <c r="F176" s="131">
        <v>4701</v>
      </c>
      <c r="G176" s="132">
        <v>185.93</v>
      </c>
    </row>
    <row r="177" spans="1:7" s="106" customFormat="1" outlineLevel="2" x14ac:dyDescent="0.25">
      <c r="A177" s="120" t="s">
        <v>372</v>
      </c>
      <c r="B177" s="121" t="s">
        <v>236</v>
      </c>
      <c r="C177" s="122" t="s">
        <v>237</v>
      </c>
      <c r="D177" s="121" t="s">
        <v>152</v>
      </c>
      <c r="E177" s="123">
        <v>3.9551999999999997E-2</v>
      </c>
      <c r="F177" s="124">
        <v>9446</v>
      </c>
      <c r="G177" s="125">
        <v>373.61</v>
      </c>
    </row>
    <row r="178" spans="1:7" s="106" customFormat="1" outlineLevel="2" x14ac:dyDescent="0.25">
      <c r="A178" s="126"/>
      <c r="B178" s="127"/>
      <c r="C178" s="128" t="s">
        <v>153</v>
      </c>
      <c r="D178" s="129" t="s">
        <v>137</v>
      </c>
      <c r="E178" s="130">
        <v>3.9551999999999997E-2</v>
      </c>
      <c r="F178" s="131">
        <v>3291</v>
      </c>
      <c r="G178" s="132">
        <v>130.16999999999999</v>
      </c>
    </row>
    <row r="179" spans="1:7" s="106" customFormat="1" outlineLevel="3" x14ac:dyDescent="0.25">
      <c r="A179" s="107" t="s">
        <v>378</v>
      </c>
      <c r="B179" s="108"/>
      <c r="C179" s="114" t="s">
        <v>134</v>
      </c>
      <c r="D179" s="115"/>
      <c r="E179" s="116"/>
      <c r="F179" s="117">
        <v>136</v>
      </c>
      <c r="G179" s="118">
        <v>4352</v>
      </c>
    </row>
    <row r="180" spans="1:7" s="106" customFormat="1" outlineLevel="2" x14ac:dyDescent="0.25">
      <c r="A180" s="120" t="s">
        <v>379</v>
      </c>
      <c r="B180" s="121" t="s">
        <v>968</v>
      </c>
      <c r="C180" s="122" t="s">
        <v>969</v>
      </c>
      <c r="D180" s="121" t="s">
        <v>215</v>
      </c>
      <c r="E180" s="123">
        <v>8.7359999999999998E-4</v>
      </c>
      <c r="F180" s="124">
        <v>1510113</v>
      </c>
      <c r="G180" s="125">
        <v>1319.23</v>
      </c>
    </row>
    <row r="181" spans="1:7" s="106" customFormat="1" outlineLevel="2" x14ac:dyDescent="0.25">
      <c r="A181" s="120" t="s">
        <v>382</v>
      </c>
      <c r="B181" s="121" t="s">
        <v>1662</v>
      </c>
      <c r="C181" s="122" t="s">
        <v>1663</v>
      </c>
      <c r="D181" s="121" t="s">
        <v>256</v>
      </c>
      <c r="E181" s="123">
        <v>0.86399999999999999</v>
      </c>
      <c r="F181" s="124">
        <v>1293</v>
      </c>
      <c r="G181" s="125">
        <v>1117.1500000000001</v>
      </c>
    </row>
    <row r="182" spans="1:7" s="106" customFormat="1" ht="24" outlineLevel="2" x14ac:dyDescent="0.25">
      <c r="A182" s="120" t="s">
        <v>383</v>
      </c>
      <c r="B182" s="121" t="s">
        <v>1585</v>
      </c>
      <c r="C182" s="122" t="s">
        <v>1586</v>
      </c>
      <c r="D182" s="121" t="s">
        <v>256</v>
      </c>
      <c r="E182" s="123">
        <v>7.6800000000000002E-3</v>
      </c>
      <c r="F182" s="124">
        <v>1215</v>
      </c>
      <c r="G182" s="125">
        <v>9.33</v>
      </c>
    </row>
    <row r="183" spans="1:7" s="106" customFormat="1" ht="24" outlineLevel="2" x14ac:dyDescent="0.25">
      <c r="A183" s="120" t="s">
        <v>386</v>
      </c>
      <c r="B183" s="121" t="s">
        <v>1664</v>
      </c>
      <c r="C183" s="122" t="s">
        <v>1665</v>
      </c>
      <c r="D183" s="121" t="s">
        <v>215</v>
      </c>
      <c r="E183" s="123">
        <v>4.4799999999999996E-3</v>
      </c>
      <c r="F183" s="124">
        <v>427121</v>
      </c>
      <c r="G183" s="125">
        <v>1913.5</v>
      </c>
    </row>
    <row r="184" spans="1:7" s="20" customFormat="1" x14ac:dyDescent="0.25">
      <c r="A184" s="134"/>
      <c r="B184" s="135"/>
      <c r="C184" s="192" t="s">
        <v>1666</v>
      </c>
      <c r="D184" s="192"/>
      <c r="E184" s="135"/>
      <c r="F184" s="135"/>
      <c r="G184" s="136"/>
    </row>
    <row r="185" spans="1:7" s="106" customFormat="1" ht="25.5" x14ac:dyDescent="0.25">
      <c r="A185" s="99" t="s">
        <v>57</v>
      </c>
      <c r="B185" s="100" t="s">
        <v>1667</v>
      </c>
      <c r="C185" s="101" t="s">
        <v>1668</v>
      </c>
      <c r="D185" s="102" t="s">
        <v>1669</v>
      </c>
      <c r="E185" s="133">
        <v>785</v>
      </c>
      <c r="F185" s="104">
        <v>1151</v>
      </c>
      <c r="G185" s="105">
        <v>903535</v>
      </c>
    </row>
    <row r="186" spans="1:7" s="106" customFormat="1" outlineLevel="3" x14ac:dyDescent="0.25">
      <c r="A186" s="107"/>
      <c r="B186" s="108"/>
      <c r="C186" s="109" t="s">
        <v>128</v>
      </c>
      <c r="D186" s="110"/>
      <c r="E186" s="111"/>
      <c r="F186" s="112"/>
      <c r="G186" s="113"/>
    </row>
    <row r="187" spans="1:7" s="106" customFormat="1" outlineLevel="3" x14ac:dyDescent="0.25">
      <c r="A187" s="107" t="s">
        <v>1670</v>
      </c>
      <c r="B187" s="108"/>
      <c r="C187" s="114" t="s">
        <v>129</v>
      </c>
      <c r="D187" s="115"/>
      <c r="E187" s="116"/>
      <c r="F187" s="117">
        <v>696</v>
      </c>
      <c r="G187" s="118">
        <v>546360</v>
      </c>
    </row>
    <row r="188" spans="1:7" s="106" customFormat="1" outlineLevel="3" x14ac:dyDescent="0.25">
      <c r="A188" s="107"/>
      <c r="B188" s="108"/>
      <c r="C188" s="109" t="s">
        <v>131</v>
      </c>
      <c r="D188" s="110"/>
      <c r="E188" s="111"/>
      <c r="F188" s="119">
        <v>339</v>
      </c>
      <c r="G188" s="113">
        <v>266115</v>
      </c>
    </row>
    <row r="189" spans="1:7" s="106" customFormat="1" ht="24" outlineLevel="2" x14ac:dyDescent="0.25">
      <c r="A189" s="120" t="s">
        <v>1671</v>
      </c>
      <c r="B189" s="121" t="s">
        <v>1277</v>
      </c>
      <c r="C189" s="122" t="s">
        <v>1278</v>
      </c>
      <c r="D189" s="121" t="s">
        <v>137</v>
      </c>
      <c r="E189" s="123">
        <v>80.855000000000004</v>
      </c>
      <c r="F189" s="124">
        <v>6759</v>
      </c>
      <c r="G189" s="125">
        <v>546498.94999999995</v>
      </c>
    </row>
    <row r="190" spans="1:7" s="106" customFormat="1" outlineLevel="3" x14ac:dyDescent="0.25">
      <c r="A190" s="107" t="s">
        <v>1672</v>
      </c>
      <c r="B190" s="108"/>
      <c r="C190" s="114" t="s">
        <v>132</v>
      </c>
      <c r="D190" s="115"/>
      <c r="E190" s="116"/>
      <c r="F190" s="117">
        <v>388</v>
      </c>
      <c r="G190" s="118">
        <v>304580</v>
      </c>
    </row>
    <row r="191" spans="1:7" s="106" customFormat="1" outlineLevel="3" x14ac:dyDescent="0.25">
      <c r="A191" s="107"/>
      <c r="B191" s="108"/>
      <c r="C191" s="109" t="s">
        <v>133</v>
      </c>
      <c r="D191" s="110"/>
      <c r="E191" s="111"/>
      <c r="F191" s="119">
        <v>117</v>
      </c>
      <c r="G191" s="113">
        <v>91845</v>
      </c>
    </row>
    <row r="192" spans="1:7" s="106" customFormat="1" outlineLevel="2" x14ac:dyDescent="0.25">
      <c r="A192" s="120" t="s">
        <v>1673</v>
      </c>
      <c r="B192" s="121" t="s">
        <v>1674</v>
      </c>
      <c r="C192" s="122" t="s">
        <v>1675</v>
      </c>
      <c r="D192" s="121" t="s">
        <v>152</v>
      </c>
      <c r="E192" s="123">
        <v>24.256499999999999</v>
      </c>
      <c r="F192" s="124">
        <v>9418</v>
      </c>
      <c r="G192" s="125">
        <v>228447.72</v>
      </c>
    </row>
    <row r="193" spans="1:7" s="106" customFormat="1" outlineLevel="2" x14ac:dyDescent="0.25">
      <c r="A193" s="126"/>
      <c r="B193" s="127"/>
      <c r="C193" s="128" t="s">
        <v>153</v>
      </c>
      <c r="D193" s="129" t="s">
        <v>137</v>
      </c>
      <c r="E193" s="130">
        <v>24.256499999999999</v>
      </c>
      <c r="F193" s="131">
        <v>2755</v>
      </c>
      <c r="G193" s="132">
        <v>66826.66</v>
      </c>
    </row>
    <row r="194" spans="1:7" s="106" customFormat="1" outlineLevel="2" x14ac:dyDescent="0.25">
      <c r="A194" s="120" t="s">
        <v>1676</v>
      </c>
      <c r="B194" s="121" t="s">
        <v>1677</v>
      </c>
      <c r="C194" s="122" t="s">
        <v>1678</v>
      </c>
      <c r="D194" s="121" t="s">
        <v>152</v>
      </c>
      <c r="E194" s="123">
        <v>24.256499999999999</v>
      </c>
      <c r="F194" s="124">
        <v>26</v>
      </c>
      <c r="G194" s="125">
        <v>630.66999999999996</v>
      </c>
    </row>
    <row r="195" spans="1:7" s="106" customFormat="1" outlineLevel="2" x14ac:dyDescent="0.25">
      <c r="A195" s="120" t="s">
        <v>1679</v>
      </c>
      <c r="B195" s="121" t="s">
        <v>275</v>
      </c>
      <c r="C195" s="122" t="s">
        <v>276</v>
      </c>
      <c r="D195" s="121" t="s">
        <v>152</v>
      </c>
      <c r="E195" s="123">
        <v>3.1533449999999998</v>
      </c>
      <c r="F195" s="124">
        <v>14521</v>
      </c>
      <c r="G195" s="125">
        <v>45789.72</v>
      </c>
    </row>
    <row r="196" spans="1:7" s="106" customFormat="1" outlineLevel="2" x14ac:dyDescent="0.25">
      <c r="A196" s="126"/>
      <c r="B196" s="127"/>
      <c r="C196" s="128" t="s">
        <v>153</v>
      </c>
      <c r="D196" s="129" t="s">
        <v>137</v>
      </c>
      <c r="E196" s="130">
        <v>3.1533449999999998</v>
      </c>
      <c r="F196" s="131">
        <v>4701</v>
      </c>
      <c r="G196" s="132">
        <v>14823.87</v>
      </c>
    </row>
    <row r="197" spans="1:7" s="106" customFormat="1" outlineLevel="2" x14ac:dyDescent="0.25">
      <c r="A197" s="120" t="s">
        <v>1680</v>
      </c>
      <c r="B197" s="121" t="s">
        <v>236</v>
      </c>
      <c r="C197" s="122" t="s">
        <v>237</v>
      </c>
      <c r="D197" s="121" t="s">
        <v>152</v>
      </c>
      <c r="E197" s="123">
        <v>3.1533449999999998</v>
      </c>
      <c r="F197" s="124">
        <v>9446</v>
      </c>
      <c r="G197" s="125">
        <v>29786.5</v>
      </c>
    </row>
    <row r="198" spans="1:7" s="106" customFormat="1" outlineLevel="2" x14ac:dyDescent="0.25">
      <c r="A198" s="126"/>
      <c r="B198" s="127"/>
      <c r="C198" s="128" t="s">
        <v>153</v>
      </c>
      <c r="D198" s="129" t="s">
        <v>137</v>
      </c>
      <c r="E198" s="130">
        <v>3.1533449999999998</v>
      </c>
      <c r="F198" s="131">
        <v>3291</v>
      </c>
      <c r="G198" s="132">
        <v>10377.66</v>
      </c>
    </row>
    <row r="199" spans="1:7" s="106" customFormat="1" outlineLevel="3" x14ac:dyDescent="0.25">
      <c r="A199" s="107" t="s">
        <v>1681</v>
      </c>
      <c r="B199" s="108"/>
      <c r="C199" s="114" t="s">
        <v>134</v>
      </c>
      <c r="D199" s="115"/>
      <c r="E199" s="116"/>
      <c r="F199" s="117">
        <v>67</v>
      </c>
      <c r="G199" s="118">
        <v>52595</v>
      </c>
    </row>
    <row r="200" spans="1:7" s="106" customFormat="1" ht="24" outlineLevel="2" x14ac:dyDescent="0.25">
      <c r="A200" s="120" t="s">
        <v>1682</v>
      </c>
      <c r="B200" s="121" t="s">
        <v>1683</v>
      </c>
      <c r="C200" s="122" t="s">
        <v>1684</v>
      </c>
      <c r="D200" s="121" t="s">
        <v>256</v>
      </c>
      <c r="E200" s="123">
        <v>0.314</v>
      </c>
      <c r="F200" s="124">
        <v>705</v>
      </c>
      <c r="G200" s="125">
        <v>221.37</v>
      </c>
    </row>
    <row r="201" spans="1:7" s="106" customFormat="1" outlineLevel="2" x14ac:dyDescent="0.25">
      <c r="A201" s="120" t="s">
        <v>1685</v>
      </c>
      <c r="B201" s="121" t="s">
        <v>1686</v>
      </c>
      <c r="C201" s="122" t="s">
        <v>1687</v>
      </c>
      <c r="D201" s="121" t="s">
        <v>215</v>
      </c>
      <c r="E201" s="123">
        <v>6.28E-3</v>
      </c>
      <c r="F201" s="124">
        <v>3382323</v>
      </c>
      <c r="G201" s="125">
        <v>21240.99</v>
      </c>
    </row>
    <row r="202" spans="1:7" s="106" customFormat="1" outlineLevel="2" x14ac:dyDescent="0.25">
      <c r="A202" s="120" t="s">
        <v>1688</v>
      </c>
      <c r="B202" s="121" t="s">
        <v>1689</v>
      </c>
      <c r="C202" s="122" t="s">
        <v>1690</v>
      </c>
      <c r="D202" s="121" t="s">
        <v>1691</v>
      </c>
      <c r="E202" s="123">
        <v>7.5359999999999996E-2</v>
      </c>
      <c r="F202" s="124">
        <v>2313</v>
      </c>
      <c r="G202" s="125">
        <v>174.31</v>
      </c>
    </row>
    <row r="203" spans="1:7" s="106" customFormat="1" ht="24" outlineLevel="2" x14ac:dyDescent="0.25">
      <c r="A203" s="120" t="s">
        <v>1692</v>
      </c>
      <c r="B203" s="121" t="s">
        <v>1693</v>
      </c>
      <c r="C203" s="122" t="s">
        <v>1694</v>
      </c>
      <c r="D203" s="121" t="s">
        <v>215</v>
      </c>
      <c r="E203" s="123">
        <v>3.9249999999999997E-3</v>
      </c>
      <c r="F203" s="124">
        <v>7763690</v>
      </c>
      <c r="G203" s="125">
        <v>30472.48</v>
      </c>
    </row>
    <row r="204" spans="1:7" s="106" customFormat="1" outlineLevel="2" x14ac:dyDescent="0.25">
      <c r="A204" s="120" t="s">
        <v>1695</v>
      </c>
      <c r="B204" s="121" t="s">
        <v>1696</v>
      </c>
      <c r="C204" s="122" t="s">
        <v>1697</v>
      </c>
      <c r="D204" s="121" t="s">
        <v>1230</v>
      </c>
      <c r="E204" s="123">
        <v>6.5311999999999995E-2</v>
      </c>
      <c r="F204" s="124">
        <v>501</v>
      </c>
      <c r="G204" s="125">
        <v>32.72</v>
      </c>
    </row>
    <row r="205" spans="1:7" s="106" customFormat="1" outlineLevel="2" x14ac:dyDescent="0.25">
      <c r="A205" s="120" t="s">
        <v>1698</v>
      </c>
      <c r="B205" s="121" t="s">
        <v>1662</v>
      </c>
      <c r="C205" s="122" t="s">
        <v>1663</v>
      </c>
      <c r="D205" s="121" t="s">
        <v>256</v>
      </c>
      <c r="E205" s="123">
        <v>0.47099999999999997</v>
      </c>
      <c r="F205" s="124">
        <v>1293</v>
      </c>
      <c r="G205" s="125">
        <v>609</v>
      </c>
    </row>
    <row r="206" spans="1:7" s="106" customFormat="1" outlineLevel="2" x14ac:dyDescent="0.25">
      <c r="A206" s="120" t="s">
        <v>1699</v>
      </c>
      <c r="B206" s="121" t="s">
        <v>1618</v>
      </c>
      <c r="C206" s="122" t="s">
        <v>1619</v>
      </c>
      <c r="D206" s="121" t="s">
        <v>1600</v>
      </c>
      <c r="E206" s="123">
        <v>3.2184999999999998E-2</v>
      </c>
      <c r="F206" s="124">
        <v>1438</v>
      </c>
      <c r="G206" s="125">
        <v>46.28</v>
      </c>
    </row>
    <row r="207" spans="1:7" s="106" customFormat="1" ht="32.25" x14ac:dyDescent="0.25">
      <c r="A207" s="99" t="s">
        <v>391</v>
      </c>
      <c r="B207" s="100" t="s">
        <v>1700</v>
      </c>
      <c r="C207" s="101" t="s">
        <v>1701</v>
      </c>
      <c r="D207" s="102" t="s">
        <v>190</v>
      </c>
      <c r="E207" s="133">
        <v>785</v>
      </c>
      <c r="F207" s="104">
        <v>1226</v>
      </c>
      <c r="G207" s="105">
        <v>962410</v>
      </c>
    </row>
    <row r="208" spans="1:7" s="106" customFormat="1" outlineLevel="3" x14ac:dyDescent="0.25">
      <c r="A208" s="107"/>
      <c r="B208" s="108"/>
      <c r="C208" s="109" t="s">
        <v>128</v>
      </c>
      <c r="D208" s="110"/>
      <c r="E208" s="111"/>
      <c r="F208" s="112"/>
      <c r="G208" s="113"/>
    </row>
    <row r="209" spans="1:7" s="106" customFormat="1" outlineLevel="3" x14ac:dyDescent="0.25">
      <c r="A209" s="107" t="s">
        <v>1702</v>
      </c>
      <c r="B209" s="108"/>
      <c r="C209" s="114" t="s">
        <v>129</v>
      </c>
      <c r="D209" s="115"/>
      <c r="E209" s="116"/>
      <c r="F209" s="117">
        <v>1146</v>
      </c>
      <c r="G209" s="118">
        <v>899610</v>
      </c>
    </row>
    <row r="210" spans="1:7" s="106" customFormat="1" outlineLevel="3" x14ac:dyDescent="0.25">
      <c r="A210" s="107"/>
      <c r="B210" s="108"/>
      <c r="C210" s="109" t="s">
        <v>131</v>
      </c>
      <c r="D210" s="110"/>
      <c r="E210" s="111"/>
      <c r="F210" s="119">
        <v>558</v>
      </c>
      <c r="G210" s="113">
        <v>438030</v>
      </c>
    </row>
    <row r="211" spans="1:7" s="106" customFormat="1" ht="24" outlineLevel="2" x14ac:dyDescent="0.25">
      <c r="A211" s="120" t="s">
        <v>1703</v>
      </c>
      <c r="B211" s="121" t="s">
        <v>1704</v>
      </c>
      <c r="C211" s="122" t="s">
        <v>1705</v>
      </c>
      <c r="D211" s="121" t="s">
        <v>137</v>
      </c>
      <c r="E211" s="123">
        <v>137.45349999999999</v>
      </c>
      <c r="F211" s="124">
        <v>6545</v>
      </c>
      <c r="G211" s="125">
        <v>899633.16</v>
      </c>
    </row>
    <row r="212" spans="1:7" s="106" customFormat="1" outlineLevel="3" x14ac:dyDescent="0.25">
      <c r="A212" s="107" t="s">
        <v>1706</v>
      </c>
      <c r="B212" s="108"/>
      <c r="C212" s="114" t="s">
        <v>132</v>
      </c>
      <c r="D212" s="115"/>
      <c r="E212" s="116"/>
      <c r="F212" s="117">
        <v>28</v>
      </c>
      <c r="G212" s="118">
        <v>21980</v>
      </c>
    </row>
    <row r="213" spans="1:7" s="106" customFormat="1" outlineLevel="3" x14ac:dyDescent="0.25">
      <c r="A213" s="107"/>
      <c r="B213" s="108"/>
      <c r="C213" s="109" t="s">
        <v>133</v>
      </c>
      <c r="D213" s="110"/>
      <c r="E213" s="111"/>
      <c r="F213" s="119">
        <v>9</v>
      </c>
      <c r="G213" s="113">
        <v>7065</v>
      </c>
    </row>
    <row r="214" spans="1:7" s="106" customFormat="1" outlineLevel="2" x14ac:dyDescent="0.25">
      <c r="A214" s="120" t="s">
        <v>1707</v>
      </c>
      <c r="B214" s="121" t="s">
        <v>275</v>
      </c>
      <c r="C214" s="122" t="s">
        <v>276</v>
      </c>
      <c r="D214" s="121" t="s">
        <v>152</v>
      </c>
      <c r="E214" s="123">
        <v>0.889405</v>
      </c>
      <c r="F214" s="124">
        <v>14521</v>
      </c>
      <c r="G214" s="125">
        <v>12915.05</v>
      </c>
    </row>
    <row r="215" spans="1:7" s="106" customFormat="1" outlineLevel="2" x14ac:dyDescent="0.25">
      <c r="A215" s="126"/>
      <c r="B215" s="127"/>
      <c r="C215" s="128" t="s">
        <v>153</v>
      </c>
      <c r="D215" s="129" t="s">
        <v>137</v>
      </c>
      <c r="E215" s="130">
        <v>0.889405</v>
      </c>
      <c r="F215" s="131">
        <v>4701</v>
      </c>
      <c r="G215" s="132">
        <v>4181.09</v>
      </c>
    </row>
    <row r="216" spans="1:7" s="106" customFormat="1" outlineLevel="2" x14ac:dyDescent="0.25">
      <c r="A216" s="120" t="s">
        <v>1708</v>
      </c>
      <c r="B216" s="121" t="s">
        <v>236</v>
      </c>
      <c r="C216" s="122" t="s">
        <v>237</v>
      </c>
      <c r="D216" s="121" t="s">
        <v>152</v>
      </c>
      <c r="E216" s="123">
        <v>0.889405</v>
      </c>
      <c r="F216" s="124">
        <v>9446</v>
      </c>
      <c r="G216" s="125">
        <v>8401.32</v>
      </c>
    </row>
    <row r="217" spans="1:7" s="106" customFormat="1" outlineLevel="2" x14ac:dyDescent="0.25">
      <c r="A217" s="126"/>
      <c r="B217" s="127"/>
      <c r="C217" s="128" t="s">
        <v>153</v>
      </c>
      <c r="D217" s="129" t="s">
        <v>137</v>
      </c>
      <c r="E217" s="130">
        <v>0.889405</v>
      </c>
      <c r="F217" s="131">
        <v>3291</v>
      </c>
      <c r="G217" s="132">
        <v>2927.03</v>
      </c>
    </row>
    <row r="218" spans="1:7" s="106" customFormat="1" outlineLevel="2" x14ac:dyDescent="0.25">
      <c r="A218" s="120" t="s">
        <v>1709</v>
      </c>
      <c r="B218" s="121" t="s">
        <v>343</v>
      </c>
      <c r="C218" s="122" t="s">
        <v>344</v>
      </c>
      <c r="D218" s="121" t="s">
        <v>152</v>
      </c>
      <c r="E218" s="123">
        <v>23.771370000000001</v>
      </c>
      <c r="F218" s="124">
        <v>19</v>
      </c>
      <c r="G218" s="125">
        <v>451.66</v>
      </c>
    </row>
    <row r="219" spans="1:7" s="106" customFormat="1" outlineLevel="3" x14ac:dyDescent="0.25">
      <c r="A219" s="107" t="s">
        <v>1710</v>
      </c>
      <c r="B219" s="108"/>
      <c r="C219" s="114" t="s">
        <v>134</v>
      </c>
      <c r="D219" s="115"/>
      <c r="E219" s="116"/>
      <c r="F219" s="117">
        <v>52</v>
      </c>
      <c r="G219" s="118">
        <v>40820</v>
      </c>
    </row>
    <row r="220" spans="1:7" s="106" customFormat="1" ht="13.5" outlineLevel="2" x14ac:dyDescent="0.25">
      <c r="A220" s="120" t="s">
        <v>1711</v>
      </c>
      <c r="B220" s="121" t="s">
        <v>1712</v>
      </c>
      <c r="C220" s="122" t="s">
        <v>1713</v>
      </c>
      <c r="D220" s="121" t="s">
        <v>242</v>
      </c>
      <c r="E220" s="123">
        <v>0.16485</v>
      </c>
      <c r="F220" s="124">
        <v>25980</v>
      </c>
      <c r="G220" s="125">
        <v>4282.8</v>
      </c>
    </row>
    <row r="221" spans="1:7" s="106" customFormat="1" outlineLevel="2" x14ac:dyDescent="0.25">
      <c r="A221" s="120" t="s">
        <v>1714</v>
      </c>
      <c r="B221" s="121" t="s">
        <v>1715</v>
      </c>
      <c r="C221" s="122" t="s">
        <v>1716</v>
      </c>
      <c r="D221" s="121" t="s">
        <v>162</v>
      </c>
      <c r="E221" s="123">
        <v>3.9249999999999998</v>
      </c>
      <c r="F221" s="124">
        <v>708</v>
      </c>
      <c r="G221" s="125">
        <v>2778.9</v>
      </c>
    </row>
    <row r="222" spans="1:7" s="106" customFormat="1" outlineLevel="2" x14ac:dyDescent="0.25">
      <c r="A222" s="120" t="s">
        <v>1717</v>
      </c>
      <c r="B222" s="121" t="s">
        <v>1718</v>
      </c>
      <c r="C222" s="122" t="s">
        <v>1719</v>
      </c>
      <c r="D222" s="121" t="s">
        <v>1720</v>
      </c>
      <c r="E222" s="123">
        <v>15.7</v>
      </c>
      <c r="F222" s="124">
        <v>2011</v>
      </c>
      <c r="G222" s="125">
        <v>31572.7</v>
      </c>
    </row>
    <row r="223" spans="1:7" s="106" customFormat="1" outlineLevel="2" x14ac:dyDescent="0.25">
      <c r="A223" s="120" t="s">
        <v>1721</v>
      </c>
      <c r="B223" s="121" t="s">
        <v>1722</v>
      </c>
      <c r="C223" s="122" t="s">
        <v>1723</v>
      </c>
      <c r="D223" s="121" t="s">
        <v>1720</v>
      </c>
      <c r="E223" s="123">
        <v>7.85</v>
      </c>
      <c r="F223" s="124">
        <v>208</v>
      </c>
      <c r="G223" s="125">
        <v>1632.8</v>
      </c>
    </row>
    <row r="224" spans="1:7" s="106" customFormat="1" outlineLevel="2" x14ac:dyDescent="0.25">
      <c r="A224" s="120" t="s">
        <v>1724</v>
      </c>
      <c r="B224" s="121" t="s">
        <v>1725</v>
      </c>
      <c r="C224" s="122" t="s">
        <v>1726</v>
      </c>
      <c r="D224" s="121" t="s">
        <v>256</v>
      </c>
      <c r="E224" s="123">
        <v>1.57</v>
      </c>
      <c r="F224" s="124">
        <v>310</v>
      </c>
      <c r="G224" s="125">
        <v>486.7</v>
      </c>
    </row>
    <row r="225" spans="1:7" s="106" customFormat="1" ht="25.5" x14ac:dyDescent="0.25">
      <c r="A225" s="99" t="s">
        <v>394</v>
      </c>
      <c r="B225" s="100" t="s">
        <v>1727</v>
      </c>
      <c r="C225" s="101" t="s">
        <v>1728</v>
      </c>
      <c r="D225" s="102" t="s">
        <v>190</v>
      </c>
      <c r="E225" s="133">
        <v>740</v>
      </c>
      <c r="F225" s="104">
        <v>161</v>
      </c>
      <c r="G225" s="105">
        <v>119140</v>
      </c>
    </row>
    <row r="226" spans="1:7" s="106" customFormat="1" ht="25.5" x14ac:dyDescent="0.25">
      <c r="A226" s="99" t="s">
        <v>398</v>
      </c>
      <c r="B226" s="100" t="s">
        <v>1729</v>
      </c>
      <c r="C226" s="101" t="s">
        <v>1730</v>
      </c>
      <c r="D226" s="102" t="s">
        <v>190</v>
      </c>
      <c r="E226" s="133">
        <v>45</v>
      </c>
      <c r="F226" s="104">
        <v>224</v>
      </c>
      <c r="G226" s="105">
        <v>10080</v>
      </c>
    </row>
    <row r="227" spans="1:7" s="106" customFormat="1" ht="25.5" x14ac:dyDescent="0.25">
      <c r="A227" s="99" t="s">
        <v>458</v>
      </c>
      <c r="B227" s="100" t="s">
        <v>1731</v>
      </c>
      <c r="C227" s="101" t="s">
        <v>1732</v>
      </c>
      <c r="D227" s="102" t="s">
        <v>1733</v>
      </c>
      <c r="E227" s="103">
        <v>0.75480000000000003</v>
      </c>
      <c r="F227" s="104">
        <v>491703</v>
      </c>
      <c r="G227" s="105">
        <v>371137</v>
      </c>
    </row>
    <row r="228" spans="1:7" s="106" customFormat="1" ht="25.5" x14ac:dyDescent="0.25">
      <c r="A228" s="99" t="s">
        <v>477</v>
      </c>
      <c r="B228" s="100" t="s">
        <v>1734</v>
      </c>
      <c r="C228" s="101" t="s">
        <v>1735</v>
      </c>
      <c r="D228" s="102" t="s">
        <v>1733</v>
      </c>
      <c r="E228" s="103">
        <v>2.0400000000000001E-2</v>
      </c>
      <c r="F228" s="104">
        <v>816428</v>
      </c>
      <c r="G228" s="105">
        <v>16655</v>
      </c>
    </row>
    <row r="229" spans="1:7" s="106" customFormat="1" ht="25.5" x14ac:dyDescent="0.25">
      <c r="A229" s="99" t="s">
        <v>503</v>
      </c>
      <c r="B229" s="100" t="s">
        <v>1736</v>
      </c>
      <c r="C229" s="101" t="s">
        <v>1737</v>
      </c>
      <c r="D229" s="102" t="s">
        <v>1733</v>
      </c>
      <c r="E229" s="103">
        <v>2.5499999999999998E-2</v>
      </c>
      <c r="F229" s="104">
        <v>1274152</v>
      </c>
      <c r="G229" s="105">
        <v>32491</v>
      </c>
    </row>
    <row r="230" spans="1:7" s="20" customFormat="1" x14ac:dyDescent="0.25">
      <c r="A230" s="134"/>
      <c r="B230" s="135"/>
      <c r="C230" s="192" t="s">
        <v>1738</v>
      </c>
      <c r="D230" s="192"/>
      <c r="E230" s="135"/>
      <c r="F230" s="135"/>
      <c r="G230" s="136"/>
    </row>
    <row r="231" spans="1:7" s="106" customFormat="1" ht="32.25" x14ac:dyDescent="0.25">
      <c r="A231" s="99" t="s">
        <v>516</v>
      </c>
      <c r="B231" s="100" t="s">
        <v>1739</v>
      </c>
      <c r="C231" s="101" t="s">
        <v>1740</v>
      </c>
      <c r="D231" s="102" t="s">
        <v>215</v>
      </c>
      <c r="E231" s="103">
        <v>6.293E-2</v>
      </c>
      <c r="F231" s="104">
        <v>433734</v>
      </c>
      <c r="G231" s="105">
        <v>27295</v>
      </c>
    </row>
    <row r="232" spans="1:7" s="106" customFormat="1" outlineLevel="3" x14ac:dyDescent="0.25">
      <c r="A232" s="107"/>
      <c r="B232" s="108"/>
      <c r="C232" s="109" t="s">
        <v>128</v>
      </c>
      <c r="D232" s="110"/>
      <c r="E232" s="111"/>
      <c r="F232" s="112"/>
      <c r="G232" s="113"/>
    </row>
    <row r="233" spans="1:7" s="106" customFormat="1" outlineLevel="3" x14ac:dyDescent="0.25">
      <c r="A233" s="107" t="s">
        <v>1183</v>
      </c>
      <c r="B233" s="108"/>
      <c r="C233" s="114" t="s">
        <v>129</v>
      </c>
      <c r="D233" s="115"/>
      <c r="E233" s="116"/>
      <c r="F233" s="117">
        <v>384257</v>
      </c>
      <c r="G233" s="118">
        <v>24181</v>
      </c>
    </row>
    <row r="234" spans="1:7" s="106" customFormat="1" outlineLevel="3" x14ac:dyDescent="0.25">
      <c r="A234" s="107"/>
      <c r="B234" s="108"/>
      <c r="C234" s="109" t="s">
        <v>131</v>
      </c>
      <c r="D234" s="110"/>
      <c r="E234" s="111"/>
      <c r="F234" s="119">
        <v>187109</v>
      </c>
      <c r="G234" s="113">
        <v>11775</v>
      </c>
    </row>
    <row r="235" spans="1:7" s="106" customFormat="1" ht="24" outlineLevel="2" x14ac:dyDescent="0.25">
      <c r="A235" s="120" t="s">
        <v>1184</v>
      </c>
      <c r="B235" s="121" t="s">
        <v>1704</v>
      </c>
      <c r="C235" s="122" t="s">
        <v>1705</v>
      </c>
      <c r="D235" s="121" t="s">
        <v>137</v>
      </c>
      <c r="E235" s="123">
        <v>3.6946203</v>
      </c>
      <c r="F235" s="124">
        <v>6545</v>
      </c>
      <c r="G235" s="125">
        <v>24181.29</v>
      </c>
    </row>
    <row r="236" spans="1:7" s="106" customFormat="1" outlineLevel="3" x14ac:dyDescent="0.25">
      <c r="A236" s="107" t="s">
        <v>1187</v>
      </c>
      <c r="B236" s="108"/>
      <c r="C236" s="114" t="s">
        <v>132</v>
      </c>
      <c r="D236" s="115"/>
      <c r="E236" s="116"/>
      <c r="F236" s="117">
        <v>41559</v>
      </c>
      <c r="G236" s="118">
        <v>2615</v>
      </c>
    </row>
    <row r="237" spans="1:7" s="106" customFormat="1" outlineLevel="3" x14ac:dyDescent="0.25">
      <c r="A237" s="107"/>
      <c r="B237" s="108"/>
      <c r="C237" s="109" t="s">
        <v>133</v>
      </c>
      <c r="D237" s="110"/>
      <c r="E237" s="111"/>
      <c r="F237" s="119">
        <v>12842</v>
      </c>
      <c r="G237" s="113">
        <v>808</v>
      </c>
    </row>
    <row r="238" spans="1:7" s="106" customFormat="1" outlineLevel="2" x14ac:dyDescent="0.25">
      <c r="A238" s="120" t="s">
        <v>1188</v>
      </c>
      <c r="B238" s="121" t="s">
        <v>962</v>
      </c>
      <c r="C238" s="122" t="s">
        <v>963</v>
      </c>
      <c r="D238" s="121" t="s">
        <v>152</v>
      </c>
      <c r="E238" s="123">
        <v>0.84911449999999999</v>
      </c>
      <c r="F238" s="124">
        <v>226</v>
      </c>
      <c r="G238" s="125">
        <v>191.9</v>
      </c>
    </row>
    <row r="239" spans="1:7" s="106" customFormat="1" outlineLevel="2" x14ac:dyDescent="0.25">
      <c r="A239" s="120" t="s">
        <v>1191</v>
      </c>
      <c r="B239" s="121" t="s">
        <v>275</v>
      </c>
      <c r="C239" s="122" t="s">
        <v>276</v>
      </c>
      <c r="D239" s="121" t="s">
        <v>152</v>
      </c>
      <c r="E239" s="123">
        <v>0.10111589999999999</v>
      </c>
      <c r="F239" s="124">
        <v>14521</v>
      </c>
      <c r="G239" s="125">
        <v>1468.3</v>
      </c>
    </row>
    <row r="240" spans="1:7" s="106" customFormat="1" outlineLevel="2" x14ac:dyDescent="0.25">
      <c r="A240" s="126"/>
      <c r="B240" s="127"/>
      <c r="C240" s="128" t="s">
        <v>153</v>
      </c>
      <c r="D240" s="129" t="s">
        <v>137</v>
      </c>
      <c r="E240" s="130">
        <v>0.10111589999999999</v>
      </c>
      <c r="F240" s="131">
        <v>4701</v>
      </c>
      <c r="G240" s="132">
        <v>475.35</v>
      </c>
    </row>
    <row r="241" spans="1:7" s="106" customFormat="1" outlineLevel="2" x14ac:dyDescent="0.25">
      <c r="A241" s="120" t="s">
        <v>1522</v>
      </c>
      <c r="B241" s="121" t="s">
        <v>236</v>
      </c>
      <c r="C241" s="122" t="s">
        <v>237</v>
      </c>
      <c r="D241" s="121" t="s">
        <v>152</v>
      </c>
      <c r="E241" s="123">
        <v>0.10111589999999999</v>
      </c>
      <c r="F241" s="124">
        <v>9446</v>
      </c>
      <c r="G241" s="125">
        <v>955.14</v>
      </c>
    </row>
    <row r="242" spans="1:7" s="106" customFormat="1" outlineLevel="2" x14ac:dyDescent="0.25">
      <c r="A242" s="126"/>
      <c r="B242" s="127"/>
      <c r="C242" s="128" t="s">
        <v>153</v>
      </c>
      <c r="D242" s="129" t="s">
        <v>137</v>
      </c>
      <c r="E242" s="130">
        <v>0.10111589999999999</v>
      </c>
      <c r="F242" s="131">
        <v>3291</v>
      </c>
      <c r="G242" s="132">
        <v>332.77</v>
      </c>
    </row>
    <row r="243" spans="1:7" s="106" customFormat="1" outlineLevel="3" x14ac:dyDescent="0.25">
      <c r="A243" s="107" t="s">
        <v>1192</v>
      </c>
      <c r="B243" s="108"/>
      <c r="C243" s="114" t="s">
        <v>134</v>
      </c>
      <c r="D243" s="115"/>
      <c r="E243" s="116"/>
      <c r="F243" s="117">
        <v>7918</v>
      </c>
      <c r="G243" s="118">
        <v>499</v>
      </c>
    </row>
    <row r="244" spans="1:7" s="106" customFormat="1" outlineLevel="2" x14ac:dyDescent="0.25">
      <c r="A244" s="120" t="s">
        <v>1193</v>
      </c>
      <c r="B244" s="121" t="s">
        <v>968</v>
      </c>
      <c r="C244" s="122" t="s">
        <v>969</v>
      </c>
      <c r="D244" s="121" t="s">
        <v>215</v>
      </c>
      <c r="E244" s="123">
        <v>1.5980000000000001E-4</v>
      </c>
      <c r="F244" s="124">
        <v>1510113</v>
      </c>
      <c r="G244" s="125">
        <v>241.38</v>
      </c>
    </row>
    <row r="245" spans="1:7" s="106" customFormat="1" ht="24" outlineLevel="2" x14ac:dyDescent="0.25">
      <c r="A245" s="120" t="s">
        <v>1196</v>
      </c>
      <c r="B245" s="121" t="s">
        <v>1585</v>
      </c>
      <c r="C245" s="122" t="s">
        <v>1586</v>
      </c>
      <c r="D245" s="121" t="s">
        <v>256</v>
      </c>
      <c r="E245" s="123">
        <v>0.21144479999999999</v>
      </c>
      <c r="F245" s="124">
        <v>1215</v>
      </c>
      <c r="G245" s="125">
        <v>256.91000000000003</v>
      </c>
    </row>
    <row r="246" spans="1:7" s="106" customFormat="1" ht="22.5" x14ac:dyDescent="0.25">
      <c r="A246" s="99" t="s">
        <v>519</v>
      </c>
      <c r="B246" s="100" t="s">
        <v>1741</v>
      </c>
      <c r="C246" s="101" t="s">
        <v>1742</v>
      </c>
      <c r="D246" s="102" t="s">
        <v>190</v>
      </c>
      <c r="E246" s="133">
        <v>29</v>
      </c>
      <c r="F246" s="143">
        <v>4643.7299999999996</v>
      </c>
      <c r="G246" s="105">
        <v>134668</v>
      </c>
    </row>
    <row r="247" spans="1:7" s="106" customFormat="1" ht="22.5" x14ac:dyDescent="0.25">
      <c r="A247" s="99" t="s">
        <v>521</v>
      </c>
      <c r="B247" s="100" t="s">
        <v>1741</v>
      </c>
      <c r="C247" s="101" t="s">
        <v>1743</v>
      </c>
      <c r="D247" s="102" t="s">
        <v>347</v>
      </c>
      <c r="E247" s="133">
        <v>36</v>
      </c>
      <c r="F247" s="143">
        <v>206.73</v>
      </c>
      <c r="G247" s="105">
        <v>7442</v>
      </c>
    </row>
    <row r="248" spans="1:7" s="106" customFormat="1" ht="22.5" x14ac:dyDescent="0.25">
      <c r="A248" s="99" t="s">
        <v>532</v>
      </c>
      <c r="B248" s="100" t="s">
        <v>1741</v>
      </c>
      <c r="C248" s="101" t="s">
        <v>1744</v>
      </c>
      <c r="D248" s="102" t="s">
        <v>190</v>
      </c>
      <c r="E248" s="133">
        <v>90</v>
      </c>
      <c r="F248" s="143">
        <v>732.22</v>
      </c>
      <c r="G248" s="105">
        <v>65900</v>
      </c>
    </row>
    <row r="249" spans="1:7" s="106" customFormat="1" ht="22.5" x14ac:dyDescent="0.25">
      <c r="A249" s="99" t="s">
        <v>535</v>
      </c>
      <c r="B249" s="100" t="s">
        <v>1741</v>
      </c>
      <c r="C249" s="101" t="s">
        <v>1745</v>
      </c>
      <c r="D249" s="102" t="s">
        <v>347</v>
      </c>
      <c r="E249" s="133">
        <v>180</v>
      </c>
      <c r="F249" s="143">
        <v>12.75</v>
      </c>
      <c r="G249" s="105">
        <v>2295</v>
      </c>
    </row>
    <row r="250" spans="1:7" s="106" customFormat="1" ht="22.5" x14ac:dyDescent="0.25">
      <c r="A250" s="99" t="s">
        <v>537</v>
      </c>
      <c r="B250" s="100" t="s">
        <v>1741</v>
      </c>
      <c r="C250" s="101" t="s">
        <v>1746</v>
      </c>
      <c r="D250" s="102" t="s">
        <v>347</v>
      </c>
      <c r="E250" s="133">
        <v>180</v>
      </c>
      <c r="F250" s="143">
        <v>15.48</v>
      </c>
      <c r="G250" s="105">
        <v>2786</v>
      </c>
    </row>
    <row r="251" spans="1:7" s="106" customFormat="1" ht="22.5" x14ac:dyDescent="0.25">
      <c r="A251" s="99" t="s">
        <v>540</v>
      </c>
      <c r="B251" s="100" t="s">
        <v>1741</v>
      </c>
      <c r="C251" s="101" t="s">
        <v>1747</v>
      </c>
      <c r="D251" s="102" t="s">
        <v>347</v>
      </c>
      <c r="E251" s="133">
        <v>90</v>
      </c>
      <c r="F251" s="143">
        <v>107.47</v>
      </c>
      <c r="G251" s="105">
        <v>9672</v>
      </c>
    </row>
    <row r="252" spans="1:7" s="106" customFormat="1" ht="22.5" x14ac:dyDescent="0.25">
      <c r="A252" s="99" t="s">
        <v>542</v>
      </c>
      <c r="B252" s="100" t="s">
        <v>1741</v>
      </c>
      <c r="C252" s="101" t="s">
        <v>1748</v>
      </c>
      <c r="D252" s="102" t="s">
        <v>347</v>
      </c>
      <c r="E252" s="133">
        <v>45</v>
      </c>
      <c r="F252" s="143">
        <v>1663.88</v>
      </c>
      <c r="G252" s="105">
        <v>74875</v>
      </c>
    </row>
    <row r="253" spans="1:7" s="20" customFormat="1" x14ac:dyDescent="0.25">
      <c r="A253" s="134"/>
      <c r="B253" s="135"/>
      <c r="C253" s="192" t="s">
        <v>1749</v>
      </c>
      <c r="D253" s="192"/>
      <c r="E253" s="135"/>
      <c r="F253" s="135"/>
      <c r="G253" s="136"/>
    </row>
    <row r="254" spans="1:7" s="106" customFormat="1" ht="25.5" x14ac:dyDescent="0.25">
      <c r="A254" s="99" t="s">
        <v>544</v>
      </c>
      <c r="B254" s="100" t="s">
        <v>1750</v>
      </c>
      <c r="C254" s="101" t="s">
        <v>1751</v>
      </c>
      <c r="D254" s="102" t="s">
        <v>190</v>
      </c>
      <c r="E254" s="133">
        <v>52</v>
      </c>
      <c r="F254" s="143">
        <v>28666.55</v>
      </c>
      <c r="G254" s="105">
        <v>1490661</v>
      </c>
    </row>
    <row r="255" spans="1:7" s="106" customFormat="1" ht="25.5" x14ac:dyDescent="0.25">
      <c r="A255" s="99" t="s">
        <v>546</v>
      </c>
      <c r="B255" s="100" t="s">
        <v>1750</v>
      </c>
      <c r="C255" s="101" t="s">
        <v>1752</v>
      </c>
      <c r="D255" s="102" t="s">
        <v>190</v>
      </c>
      <c r="E255" s="133">
        <v>4</v>
      </c>
      <c r="F255" s="143">
        <v>18034.88</v>
      </c>
      <c r="G255" s="105">
        <v>72140</v>
      </c>
    </row>
    <row r="256" spans="1:7" s="106" customFormat="1" ht="25.5" x14ac:dyDescent="0.25">
      <c r="A256" s="99" t="s">
        <v>548</v>
      </c>
      <c r="B256" s="100" t="s">
        <v>1750</v>
      </c>
      <c r="C256" s="101" t="s">
        <v>1753</v>
      </c>
      <c r="D256" s="102" t="s">
        <v>347</v>
      </c>
      <c r="E256" s="133">
        <v>35</v>
      </c>
      <c r="F256" s="143">
        <v>3091.88</v>
      </c>
      <c r="G256" s="105">
        <v>108216</v>
      </c>
    </row>
    <row r="257" spans="1:7" s="106" customFormat="1" ht="25.5" x14ac:dyDescent="0.25">
      <c r="A257" s="99" t="s">
        <v>550</v>
      </c>
      <c r="B257" s="100" t="s">
        <v>1750</v>
      </c>
      <c r="C257" s="101" t="s">
        <v>1754</v>
      </c>
      <c r="D257" s="102" t="s">
        <v>347</v>
      </c>
      <c r="E257" s="133">
        <v>5</v>
      </c>
      <c r="F257" s="143">
        <v>3091.88</v>
      </c>
      <c r="G257" s="105">
        <v>15459</v>
      </c>
    </row>
    <row r="258" spans="1:7" s="106" customFormat="1" ht="25.5" x14ac:dyDescent="0.25">
      <c r="A258" s="99" t="s">
        <v>557</v>
      </c>
      <c r="B258" s="100" t="s">
        <v>1750</v>
      </c>
      <c r="C258" s="101" t="s">
        <v>1755</v>
      </c>
      <c r="D258" s="102" t="s">
        <v>347</v>
      </c>
      <c r="E258" s="133">
        <v>7</v>
      </c>
      <c r="F258" s="143">
        <v>46015.66</v>
      </c>
      <c r="G258" s="105">
        <v>322110</v>
      </c>
    </row>
    <row r="259" spans="1:7" s="106" customFormat="1" ht="25.5" x14ac:dyDescent="0.25">
      <c r="A259" s="99" t="s">
        <v>559</v>
      </c>
      <c r="B259" s="100" t="s">
        <v>1756</v>
      </c>
      <c r="C259" s="101" t="s">
        <v>1757</v>
      </c>
      <c r="D259" s="102" t="s">
        <v>347</v>
      </c>
      <c r="E259" s="133">
        <v>40</v>
      </c>
      <c r="F259" s="143">
        <v>609.27</v>
      </c>
      <c r="G259" s="105">
        <v>24371</v>
      </c>
    </row>
    <row r="260" spans="1:7" s="106" customFormat="1" ht="25.5" x14ac:dyDescent="0.25">
      <c r="A260" s="99" t="s">
        <v>561</v>
      </c>
      <c r="B260" s="100" t="s">
        <v>1750</v>
      </c>
      <c r="C260" s="101" t="s">
        <v>1758</v>
      </c>
      <c r="D260" s="102" t="s">
        <v>347</v>
      </c>
      <c r="E260" s="133">
        <v>25</v>
      </c>
      <c r="F260" s="143">
        <v>75261.42</v>
      </c>
      <c r="G260" s="105">
        <v>1881536</v>
      </c>
    </row>
    <row r="261" spans="1:7" s="106" customFormat="1" ht="25.5" x14ac:dyDescent="0.25">
      <c r="A261" s="99" t="s">
        <v>563</v>
      </c>
      <c r="B261" s="100" t="s">
        <v>1750</v>
      </c>
      <c r="C261" s="101" t="s">
        <v>1759</v>
      </c>
      <c r="D261" s="102" t="s">
        <v>347</v>
      </c>
      <c r="E261" s="133">
        <v>25</v>
      </c>
      <c r="F261" s="143">
        <v>21552.97</v>
      </c>
      <c r="G261" s="105">
        <v>538824</v>
      </c>
    </row>
    <row r="262" spans="1:7" s="106" customFormat="1" ht="25.5" x14ac:dyDescent="0.25">
      <c r="A262" s="99" t="s">
        <v>578</v>
      </c>
      <c r="B262" s="100" t="s">
        <v>1750</v>
      </c>
      <c r="C262" s="101" t="s">
        <v>1760</v>
      </c>
      <c r="D262" s="102" t="s">
        <v>347</v>
      </c>
      <c r="E262" s="133">
        <v>14</v>
      </c>
      <c r="F262" s="143">
        <v>26024.58</v>
      </c>
      <c r="G262" s="105">
        <v>364344</v>
      </c>
    </row>
    <row r="263" spans="1:7" s="106" customFormat="1" ht="25.5" x14ac:dyDescent="0.25">
      <c r="A263" s="99" t="s">
        <v>595</v>
      </c>
      <c r="B263" s="100" t="s">
        <v>1756</v>
      </c>
      <c r="C263" s="101" t="s">
        <v>1761</v>
      </c>
      <c r="D263" s="102" t="s">
        <v>347</v>
      </c>
      <c r="E263" s="133">
        <v>11</v>
      </c>
      <c r="F263" s="143">
        <v>199114.02</v>
      </c>
      <c r="G263" s="105">
        <v>2190254</v>
      </c>
    </row>
    <row r="264" spans="1:7" s="106" customFormat="1" ht="38.25" x14ac:dyDescent="0.25">
      <c r="A264" s="99" t="s">
        <v>607</v>
      </c>
      <c r="B264" s="100" t="s">
        <v>1750</v>
      </c>
      <c r="C264" s="101" t="s">
        <v>1762</v>
      </c>
      <c r="D264" s="102" t="s">
        <v>347</v>
      </c>
      <c r="E264" s="133">
        <v>22</v>
      </c>
      <c r="F264" s="143">
        <v>6941.47</v>
      </c>
      <c r="G264" s="105">
        <v>152712</v>
      </c>
    </row>
    <row r="265" spans="1:7" s="106" customFormat="1" ht="25.5" x14ac:dyDescent="0.25">
      <c r="A265" s="99" t="s">
        <v>609</v>
      </c>
      <c r="B265" s="100" t="s">
        <v>1750</v>
      </c>
      <c r="C265" s="101" t="s">
        <v>1763</v>
      </c>
      <c r="D265" s="102" t="s">
        <v>347</v>
      </c>
      <c r="E265" s="133">
        <v>22</v>
      </c>
      <c r="F265" s="143">
        <v>2998.98</v>
      </c>
      <c r="G265" s="105">
        <v>65978</v>
      </c>
    </row>
    <row r="266" spans="1:7" s="106" customFormat="1" ht="25.5" x14ac:dyDescent="0.25">
      <c r="A266" s="99" t="s">
        <v>639</v>
      </c>
      <c r="B266" s="100" t="s">
        <v>1750</v>
      </c>
      <c r="C266" s="101" t="s">
        <v>1764</v>
      </c>
      <c r="D266" s="102" t="s">
        <v>347</v>
      </c>
      <c r="E266" s="133">
        <v>44</v>
      </c>
      <c r="F266" s="143">
        <v>5414.2</v>
      </c>
      <c r="G266" s="105">
        <v>238225</v>
      </c>
    </row>
    <row r="267" spans="1:7" s="106" customFormat="1" ht="25.5" x14ac:dyDescent="0.25">
      <c r="A267" s="99" t="s">
        <v>661</v>
      </c>
      <c r="B267" s="100" t="s">
        <v>1750</v>
      </c>
      <c r="C267" s="101" t="s">
        <v>1765</v>
      </c>
      <c r="D267" s="102" t="s">
        <v>347</v>
      </c>
      <c r="E267" s="133">
        <v>22</v>
      </c>
      <c r="F267" s="143">
        <v>5551.72</v>
      </c>
      <c r="G267" s="105">
        <v>122138</v>
      </c>
    </row>
    <row r="268" spans="1:7" s="106" customFormat="1" ht="22.5" x14ac:dyDescent="0.25">
      <c r="A268" s="99" t="s">
        <v>669</v>
      </c>
      <c r="B268" s="100" t="s">
        <v>1750</v>
      </c>
      <c r="C268" s="101" t="s">
        <v>1766</v>
      </c>
      <c r="D268" s="102" t="s">
        <v>347</v>
      </c>
      <c r="E268" s="133">
        <v>2</v>
      </c>
      <c r="F268" s="143">
        <v>39843.75</v>
      </c>
      <c r="G268" s="105">
        <v>79688</v>
      </c>
    </row>
    <row r="269" spans="1:7" s="106" customFormat="1" ht="22.5" x14ac:dyDescent="0.25">
      <c r="A269" s="99" t="s">
        <v>673</v>
      </c>
      <c r="B269" s="100" t="s">
        <v>1750</v>
      </c>
      <c r="C269" s="101" t="s">
        <v>1767</v>
      </c>
      <c r="D269" s="102" t="s">
        <v>347</v>
      </c>
      <c r="E269" s="133">
        <v>100</v>
      </c>
      <c r="F269" s="143">
        <v>79.23</v>
      </c>
      <c r="G269" s="105">
        <v>7923</v>
      </c>
    </row>
    <row r="270" spans="1:7" s="106" customFormat="1" ht="25.5" x14ac:dyDescent="0.25">
      <c r="A270" s="99" t="s">
        <v>688</v>
      </c>
      <c r="B270" s="100" t="s">
        <v>1768</v>
      </c>
      <c r="C270" s="101" t="s">
        <v>1769</v>
      </c>
      <c r="D270" s="102" t="s">
        <v>1770</v>
      </c>
      <c r="E270" s="133">
        <v>56</v>
      </c>
      <c r="F270" s="104">
        <v>11776</v>
      </c>
      <c r="G270" s="105">
        <v>659456</v>
      </c>
    </row>
    <row r="271" spans="1:7" s="106" customFormat="1" outlineLevel="3" x14ac:dyDescent="0.25">
      <c r="A271" s="107"/>
      <c r="B271" s="108"/>
      <c r="C271" s="109" t="s">
        <v>128</v>
      </c>
      <c r="D271" s="110"/>
      <c r="E271" s="111"/>
      <c r="F271" s="112"/>
      <c r="G271" s="113"/>
    </row>
    <row r="272" spans="1:7" s="106" customFormat="1" outlineLevel="3" x14ac:dyDescent="0.25">
      <c r="A272" s="107" t="s">
        <v>691</v>
      </c>
      <c r="B272" s="108"/>
      <c r="C272" s="114" t="s">
        <v>129</v>
      </c>
      <c r="D272" s="115"/>
      <c r="E272" s="116"/>
      <c r="F272" s="117">
        <v>8424</v>
      </c>
      <c r="G272" s="118">
        <v>471744</v>
      </c>
    </row>
    <row r="273" spans="1:7" s="106" customFormat="1" outlineLevel="3" x14ac:dyDescent="0.25">
      <c r="A273" s="107"/>
      <c r="B273" s="108"/>
      <c r="C273" s="109" t="s">
        <v>131</v>
      </c>
      <c r="D273" s="110"/>
      <c r="E273" s="111"/>
      <c r="F273" s="119">
        <v>4102</v>
      </c>
      <c r="G273" s="113">
        <v>229712</v>
      </c>
    </row>
    <row r="274" spans="1:7" s="106" customFormat="1" ht="24" outlineLevel="2" x14ac:dyDescent="0.25">
      <c r="A274" s="120" t="s">
        <v>692</v>
      </c>
      <c r="B274" s="121" t="s">
        <v>1277</v>
      </c>
      <c r="C274" s="122" t="s">
        <v>1278</v>
      </c>
      <c r="D274" s="121" t="s">
        <v>137</v>
      </c>
      <c r="E274" s="123">
        <v>69.7928</v>
      </c>
      <c r="F274" s="124">
        <v>6759</v>
      </c>
      <c r="G274" s="125">
        <v>471729.54</v>
      </c>
    </row>
    <row r="275" spans="1:7" s="106" customFormat="1" outlineLevel="3" x14ac:dyDescent="0.25">
      <c r="A275" s="107" t="s">
        <v>693</v>
      </c>
      <c r="B275" s="108"/>
      <c r="C275" s="114" t="s">
        <v>132</v>
      </c>
      <c r="D275" s="115"/>
      <c r="E275" s="116"/>
      <c r="F275" s="117">
        <v>2958</v>
      </c>
      <c r="G275" s="118">
        <v>165648</v>
      </c>
    </row>
    <row r="276" spans="1:7" s="106" customFormat="1" outlineLevel="3" x14ac:dyDescent="0.25">
      <c r="A276" s="107"/>
      <c r="B276" s="108"/>
      <c r="C276" s="109" t="s">
        <v>133</v>
      </c>
      <c r="D276" s="110"/>
      <c r="E276" s="111"/>
      <c r="F276" s="119">
        <v>876</v>
      </c>
      <c r="G276" s="113">
        <v>49056</v>
      </c>
    </row>
    <row r="277" spans="1:7" s="106" customFormat="1" outlineLevel="2" x14ac:dyDescent="0.25">
      <c r="A277" s="120" t="s">
        <v>694</v>
      </c>
      <c r="B277" s="121" t="s">
        <v>1674</v>
      </c>
      <c r="C277" s="122" t="s">
        <v>1675</v>
      </c>
      <c r="D277" s="121" t="s">
        <v>152</v>
      </c>
      <c r="E277" s="123">
        <v>12.17048</v>
      </c>
      <c r="F277" s="124">
        <v>9418</v>
      </c>
      <c r="G277" s="125">
        <v>114621.58</v>
      </c>
    </row>
    <row r="278" spans="1:7" s="106" customFormat="1" outlineLevel="2" x14ac:dyDescent="0.25">
      <c r="A278" s="126"/>
      <c r="B278" s="127"/>
      <c r="C278" s="128" t="s">
        <v>153</v>
      </c>
      <c r="D278" s="129" t="s">
        <v>137</v>
      </c>
      <c r="E278" s="130">
        <v>12.17048</v>
      </c>
      <c r="F278" s="131">
        <v>2755</v>
      </c>
      <c r="G278" s="132">
        <v>33529.67</v>
      </c>
    </row>
    <row r="279" spans="1:7" s="106" customFormat="1" outlineLevel="2" x14ac:dyDescent="0.25">
      <c r="A279" s="120" t="s">
        <v>695</v>
      </c>
      <c r="B279" s="121" t="s">
        <v>962</v>
      </c>
      <c r="C279" s="122" t="s">
        <v>963</v>
      </c>
      <c r="D279" s="121" t="s">
        <v>152</v>
      </c>
      <c r="E279" s="123">
        <v>18.80368</v>
      </c>
      <c r="F279" s="124">
        <v>226</v>
      </c>
      <c r="G279" s="125">
        <v>4249.63</v>
      </c>
    </row>
    <row r="280" spans="1:7" s="106" customFormat="1" outlineLevel="2" x14ac:dyDescent="0.25">
      <c r="A280" s="120" t="s">
        <v>696</v>
      </c>
      <c r="B280" s="121" t="s">
        <v>275</v>
      </c>
      <c r="C280" s="122" t="s">
        <v>276</v>
      </c>
      <c r="D280" s="121" t="s">
        <v>152</v>
      </c>
      <c r="E280" s="123">
        <v>2.2725919999999999</v>
      </c>
      <c r="F280" s="124">
        <v>14521</v>
      </c>
      <c r="G280" s="125">
        <v>33000.31</v>
      </c>
    </row>
    <row r="281" spans="1:7" s="106" customFormat="1" outlineLevel="2" x14ac:dyDescent="0.25">
      <c r="A281" s="126"/>
      <c r="B281" s="127"/>
      <c r="C281" s="128" t="s">
        <v>153</v>
      </c>
      <c r="D281" s="129" t="s">
        <v>137</v>
      </c>
      <c r="E281" s="130">
        <v>2.2725919999999999</v>
      </c>
      <c r="F281" s="131">
        <v>4701</v>
      </c>
      <c r="G281" s="132">
        <v>10683.45</v>
      </c>
    </row>
    <row r="282" spans="1:7" s="106" customFormat="1" outlineLevel="2" x14ac:dyDescent="0.25">
      <c r="A282" s="120" t="s">
        <v>1771</v>
      </c>
      <c r="B282" s="121" t="s">
        <v>236</v>
      </c>
      <c r="C282" s="122" t="s">
        <v>237</v>
      </c>
      <c r="D282" s="121" t="s">
        <v>152</v>
      </c>
      <c r="E282" s="123">
        <v>1.4593039999999999</v>
      </c>
      <c r="F282" s="124">
        <v>9446</v>
      </c>
      <c r="G282" s="125">
        <v>13784.59</v>
      </c>
    </row>
    <row r="283" spans="1:7" s="106" customFormat="1" outlineLevel="2" x14ac:dyDescent="0.25">
      <c r="A283" s="126"/>
      <c r="B283" s="127"/>
      <c r="C283" s="128" t="s">
        <v>153</v>
      </c>
      <c r="D283" s="129" t="s">
        <v>137</v>
      </c>
      <c r="E283" s="130">
        <v>1.4593039999999999</v>
      </c>
      <c r="F283" s="131">
        <v>3291</v>
      </c>
      <c r="G283" s="132">
        <v>4802.57</v>
      </c>
    </row>
    <row r="284" spans="1:7" s="106" customFormat="1" outlineLevel="3" x14ac:dyDescent="0.25">
      <c r="A284" s="107" t="s">
        <v>1772</v>
      </c>
      <c r="B284" s="108"/>
      <c r="C284" s="114" t="s">
        <v>134</v>
      </c>
      <c r="D284" s="115"/>
      <c r="E284" s="116"/>
      <c r="F284" s="117">
        <v>394</v>
      </c>
      <c r="G284" s="118">
        <v>22064</v>
      </c>
    </row>
    <row r="285" spans="1:7" s="106" customFormat="1" ht="24" outlineLevel="2" x14ac:dyDescent="0.25">
      <c r="A285" s="120" t="s">
        <v>1773</v>
      </c>
      <c r="B285" s="121" t="s">
        <v>1774</v>
      </c>
      <c r="C285" s="122" t="s">
        <v>1775</v>
      </c>
      <c r="D285" s="121" t="s">
        <v>242</v>
      </c>
      <c r="E285" s="123">
        <v>2.2399999999999998E-3</v>
      </c>
      <c r="F285" s="124">
        <v>85918</v>
      </c>
      <c r="G285" s="125">
        <v>192.46</v>
      </c>
    </row>
    <row r="286" spans="1:7" s="106" customFormat="1" outlineLevel="2" x14ac:dyDescent="0.25">
      <c r="A286" s="120" t="s">
        <v>1776</v>
      </c>
      <c r="B286" s="121" t="s">
        <v>1777</v>
      </c>
      <c r="C286" s="122" t="s">
        <v>1778</v>
      </c>
      <c r="D286" s="121" t="s">
        <v>215</v>
      </c>
      <c r="E286" s="123">
        <v>1.6799999999999999E-4</v>
      </c>
      <c r="F286" s="124">
        <v>164266</v>
      </c>
      <c r="G286" s="125">
        <v>27.6</v>
      </c>
    </row>
    <row r="287" spans="1:7" s="106" customFormat="1" outlineLevel="2" x14ac:dyDescent="0.25">
      <c r="A287" s="120" t="s">
        <v>1779</v>
      </c>
      <c r="B287" s="121" t="s">
        <v>1780</v>
      </c>
      <c r="C287" s="122" t="s">
        <v>1781</v>
      </c>
      <c r="D287" s="121" t="s">
        <v>215</v>
      </c>
      <c r="E287" s="123">
        <v>1.4559999999999999E-4</v>
      </c>
      <c r="F287" s="124">
        <v>1494528</v>
      </c>
      <c r="G287" s="125">
        <v>217.6</v>
      </c>
    </row>
    <row r="288" spans="1:7" s="106" customFormat="1" ht="24" outlineLevel="2" x14ac:dyDescent="0.25">
      <c r="A288" s="120" t="s">
        <v>1782</v>
      </c>
      <c r="B288" s="121" t="s">
        <v>1585</v>
      </c>
      <c r="C288" s="122" t="s">
        <v>1586</v>
      </c>
      <c r="D288" s="121" t="s">
        <v>256</v>
      </c>
      <c r="E288" s="123">
        <v>17.416</v>
      </c>
      <c r="F288" s="124">
        <v>1215</v>
      </c>
      <c r="G288" s="125">
        <v>21160.44</v>
      </c>
    </row>
    <row r="289" spans="1:7" s="106" customFormat="1" outlineLevel="2" x14ac:dyDescent="0.25">
      <c r="A289" s="120" t="s">
        <v>1783</v>
      </c>
      <c r="B289" s="121" t="s">
        <v>254</v>
      </c>
      <c r="C289" s="122" t="s">
        <v>255</v>
      </c>
      <c r="D289" s="121" t="s">
        <v>256</v>
      </c>
      <c r="E289" s="123">
        <v>0.14000000000000001</v>
      </c>
      <c r="F289" s="124">
        <v>826</v>
      </c>
      <c r="G289" s="125">
        <v>115.64</v>
      </c>
    </row>
    <row r="290" spans="1:7" s="106" customFormat="1" outlineLevel="2" x14ac:dyDescent="0.25">
      <c r="A290" s="120" t="s">
        <v>1784</v>
      </c>
      <c r="B290" s="121" t="s">
        <v>1785</v>
      </c>
      <c r="C290" s="122" t="s">
        <v>1786</v>
      </c>
      <c r="D290" s="121" t="s">
        <v>215</v>
      </c>
      <c r="E290" s="123">
        <v>2.184E-4</v>
      </c>
      <c r="F290" s="124">
        <v>1766544</v>
      </c>
      <c r="G290" s="125">
        <v>385.81</v>
      </c>
    </row>
    <row r="291" spans="1:7" s="20" customFormat="1" x14ac:dyDescent="0.25">
      <c r="A291" s="205"/>
      <c r="B291" s="205"/>
      <c r="C291" s="205"/>
      <c r="D291" s="205"/>
      <c r="E291" s="205"/>
      <c r="F291" s="205"/>
      <c r="G291" s="205"/>
    </row>
    <row r="292" spans="1:7" s="20" customFormat="1" x14ac:dyDescent="0.25">
      <c r="A292" s="74"/>
      <c r="B292" s="164" t="s">
        <v>98</v>
      </c>
      <c r="C292" s="164"/>
      <c r="D292" s="164" t="s">
        <v>848</v>
      </c>
      <c r="E292" s="164"/>
      <c r="F292" s="164"/>
      <c r="G292" s="164"/>
    </row>
    <row r="293" spans="1:7" s="20" customFormat="1" x14ac:dyDescent="0.25">
      <c r="A293" s="147"/>
      <c r="B293" s="147"/>
      <c r="C293" s="148" t="s">
        <v>849</v>
      </c>
      <c r="D293" s="147"/>
      <c r="E293" s="147"/>
      <c r="F293" s="147"/>
      <c r="G293" s="147"/>
    </row>
  </sheetData>
  <mergeCells count="23">
    <mergeCell ref="C230:D230"/>
    <mergeCell ref="C253:D253"/>
    <mergeCell ref="A291:G291"/>
    <mergeCell ref="B292:C292"/>
    <mergeCell ref="D292:G292"/>
    <mergeCell ref="C184:D184"/>
    <mergeCell ref="B8:G8"/>
    <mergeCell ref="B9:G9"/>
    <mergeCell ref="C10:G10"/>
    <mergeCell ref="A16:G16"/>
    <mergeCell ref="A19:G19"/>
    <mergeCell ref="A28:G28"/>
    <mergeCell ref="A37:G37"/>
    <mergeCell ref="C38:D38"/>
    <mergeCell ref="C80:D80"/>
    <mergeCell ref="C122:D122"/>
    <mergeCell ref="C165:D165"/>
    <mergeCell ref="B7:G7"/>
    <mergeCell ref="C2:G2"/>
    <mergeCell ref="C3:G3"/>
    <mergeCell ref="C4:G4"/>
    <mergeCell ref="C5:G5"/>
    <mergeCell ref="D6:G6"/>
  </mergeCells>
  <printOptions horizontalCentered="1"/>
  <pageMargins left="0.39" right="0.39" top="0.59" bottom="0.59" header="0.39" footer="0.39"/>
  <pageSetup paperSize="9" scale="94" fitToHeight="10000" orientation="landscape" horizontalDpi="300" verticalDpi="300" r:id="rId1"/>
  <headerFooter>
    <oddHeader>&amp;L&amp;9Программный комплекс АВС (редакция 2023.12) &amp;C&amp;P&amp;R50030</oddHeader>
    <oddFooter>&amp;CСтраниц -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showGridLines="0" view="pageBreakPreview" topLeftCell="A28" zoomScale="60" zoomScaleNormal="100" workbookViewId="0"/>
  </sheetViews>
  <sheetFormatPr defaultRowHeight="12.75" x14ac:dyDescent="0.2"/>
  <cols>
    <col min="1" max="1" width="6.7109375" style="153" customWidth="1"/>
    <col min="2" max="2" width="155.7109375" style="153" customWidth="1"/>
    <col min="3" max="256" width="9.140625" style="153"/>
    <col min="257" max="257" width="6.7109375" style="153" customWidth="1"/>
    <col min="258" max="258" width="155.7109375" style="153" customWidth="1"/>
    <col min="259" max="512" width="9.140625" style="153"/>
    <col min="513" max="513" width="6.7109375" style="153" customWidth="1"/>
    <col min="514" max="514" width="155.7109375" style="153" customWidth="1"/>
    <col min="515" max="768" width="9.140625" style="153"/>
    <col min="769" max="769" width="6.7109375" style="153" customWidth="1"/>
    <col min="770" max="770" width="155.7109375" style="153" customWidth="1"/>
    <col min="771" max="1024" width="9.140625" style="153"/>
    <col min="1025" max="1025" width="6.7109375" style="153" customWidth="1"/>
    <col min="1026" max="1026" width="155.7109375" style="153" customWidth="1"/>
    <col min="1027" max="1280" width="9.140625" style="153"/>
    <col min="1281" max="1281" width="6.7109375" style="153" customWidth="1"/>
    <col min="1282" max="1282" width="155.7109375" style="153" customWidth="1"/>
    <col min="1283" max="1536" width="9.140625" style="153"/>
    <col min="1537" max="1537" width="6.7109375" style="153" customWidth="1"/>
    <col min="1538" max="1538" width="155.7109375" style="153" customWidth="1"/>
    <col min="1539" max="1792" width="9.140625" style="153"/>
    <col min="1793" max="1793" width="6.7109375" style="153" customWidth="1"/>
    <col min="1794" max="1794" width="155.7109375" style="153" customWidth="1"/>
    <col min="1795" max="2048" width="9.140625" style="153"/>
    <col min="2049" max="2049" width="6.7109375" style="153" customWidth="1"/>
    <col min="2050" max="2050" width="155.7109375" style="153" customWidth="1"/>
    <col min="2051" max="2304" width="9.140625" style="153"/>
    <col min="2305" max="2305" width="6.7109375" style="153" customWidth="1"/>
    <col min="2306" max="2306" width="155.7109375" style="153" customWidth="1"/>
    <col min="2307" max="2560" width="9.140625" style="153"/>
    <col min="2561" max="2561" width="6.7109375" style="153" customWidth="1"/>
    <col min="2562" max="2562" width="155.7109375" style="153" customWidth="1"/>
    <col min="2563" max="2816" width="9.140625" style="153"/>
    <col min="2817" max="2817" width="6.7109375" style="153" customWidth="1"/>
    <col min="2818" max="2818" width="155.7109375" style="153" customWidth="1"/>
    <col min="2819" max="3072" width="9.140625" style="153"/>
    <col min="3073" max="3073" width="6.7109375" style="153" customWidth="1"/>
    <col min="3074" max="3074" width="155.7109375" style="153" customWidth="1"/>
    <col min="3075" max="3328" width="9.140625" style="153"/>
    <col min="3329" max="3329" width="6.7109375" style="153" customWidth="1"/>
    <col min="3330" max="3330" width="155.7109375" style="153" customWidth="1"/>
    <col min="3331" max="3584" width="9.140625" style="153"/>
    <col min="3585" max="3585" width="6.7109375" style="153" customWidth="1"/>
    <col min="3586" max="3586" width="155.7109375" style="153" customWidth="1"/>
    <col min="3587" max="3840" width="9.140625" style="153"/>
    <col min="3841" max="3841" width="6.7109375" style="153" customWidth="1"/>
    <col min="3842" max="3842" width="155.7109375" style="153" customWidth="1"/>
    <col min="3843" max="4096" width="9.140625" style="153"/>
    <col min="4097" max="4097" width="6.7109375" style="153" customWidth="1"/>
    <col min="4098" max="4098" width="155.7109375" style="153" customWidth="1"/>
    <col min="4099" max="4352" width="9.140625" style="153"/>
    <col min="4353" max="4353" width="6.7109375" style="153" customWidth="1"/>
    <col min="4354" max="4354" width="155.7109375" style="153" customWidth="1"/>
    <col min="4355" max="4608" width="9.140625" style="153"/>
    <col min="4609" max="4609" width="6.7109375" style="153" customWidth="1"/>
    <col min="4610" max="4610" width="155.7109375" style="153" customWidth="1"/>
    <col min="4611" max="4864" width="9.140625" style="153"/>
    <col min="4865" max="4865" width="6.7109375" style="153" customWidth="1"/>
    <col min="4866" max="4866" width="155.7109375" style="153" customWidth="1"/>
    <col min="4867" max="5120" width="9.140625" style="153"/>
    <col min="5121" max="5121" width="6.7109375" style="153" customWidth="1"/>
    <col min="5122" max="5122" width="155.7109375" style="153" customWidth="1"/>
    <col min="5123" max="5376" width="9.140625" style="153"/>
    <col min="5377" max="5377" width="6.7109375" style="153" customWidth="1"/>
    <col min="5378" max="5378" width="155.7109375" style="153" customWidth="1"/>
    <col min="5379" max="5632" width="9.140625" style="153"/>
    <col min="5633" max="5633" width="6.7109375" style="153" customWidth="1"/>
    <col min="5634" max="5634" width="155.7109375" style="153" customWidth="1"/>
    <col min="5635" max="5888" width="9.140625" style="153"/>
    <col min="5889" max="5889" width="6.7109375" style="153" customWidth="1"/>
    <col min="5890" max="5890" width="155.7109375" style="153" customWidth="1"/>
    <col min="5891" max="6144" width="9.140625" style="153"/>
    <col min="6145" max="6145" width="6.7109375" style="153" customWidth="1"/>
    <col min="6146" max="6146" width="155.7109375" style="153" customWidth="1"/>
    <col min="6147" max="6400" width="9.140625" style="153"/>
    <col min="6401" max="6401" width="6.7109375" style="153" customWidth="1"/>
    <col min="6402" max="6402" width="155.7109375" style="153" customWidth="1"/>
    <col min="6403" max="6656" width="9.140625" style="153"/>
    <col min="6657" max="6657" width="6.7109375" style="153" customWidth="1"/>
    <col min="6658" max="6658" width="155.7109375" style="153" customWidth="1"/>
    <col min="6659" max="6912" width="9.140625" style="153"/>
    <col min="6913" max="6913" width="6.7109375" style="153" customWidth="1"/>
    <col min="6914" max="6914" width="155.7109375" style="153" customWidth="1"/>
    <col min="6915" max="7168" width="9.140625" style="153"/>
    <col min="7169" max="7169" width="6.7109375" style="153" customWidth="1"/>
    <col min="7170" max="7170" width="155.7109375" style="153" customWidth="1"/>
    <col min="7171" max="7424" width="9.140625" style="153"/>
    <col min="7425" max="7425" width="6.7109375" style="153" customWidth="1"/>
    <col min="7426" max="7426" width="155.7109375" style="153" customWidth="1"/>
    <col min="7427" max="7680" width="9.140625" style="153"/>
    <col min="7681" max="7681" width="6.7109375" style="153" customWidth="1"/>
    <col min="7682" max="7682" width="155.7109375" style="153" customWidth="1"/>
    <col min="7683" max="7936" width="9.140625" style="153"/>
    <col min="7937" max="7937" width="6.7109375" style="153" customWidth="1"/>
    <col min="7938" max="7938" width="155.7109375" style="153" customWidth="1"/>
    <col min="7939" max="8192" width="9.140625" style="153"/>
    <col min="8193" max="8193" width="6.7109375" style="153" customWidth="1"/>
    <col min="8194" max="8194" width="155.7109375" style="153" customWidth="1"/>
    <col min="8195" max="8448" width="9.140625" style="153"/>
    <col min="8449" max="8449" width="6.7109375" style="153" customWidth="1"/>
    <col min="8450" max="8450" width="155.7109375" style="153" customWidth="1"/>
    <col min="8451" max="8704" width="9.140625" style="153"/>
    <col min="8705" max="8705" width="6.7109375" style="153" customWidth="1"/>
    <col min="8706" max="8706" width="155.7109375" style="153" customWidth="1"/>
    <col min="8707" max="8960" width="9.140625" style="153"/>
    <col min="8961" max="8961" width="6.7109375" style="153" customWidth="1"/>
    <col min="8962" max="8962" width="155.7109375" style="153" customWidth="1"/>
    <col min="8963" max="9216" width="9.140625" style="153"/>
    <col min="9217" max="9217" width="6.7109375" style="153" customWidth="1"/>
    <col min="9218" max="9218" width="155.7109375" style="153" customWidth="1"/>
    <col min="9219" max="9472" width="9.140625" style="153"/>
    <col min="9473" max="9473" width="6.7109375" style="153" customWidth="1"/>
    <col min="9474" max="9474" width="155.7109375" style="153" customWidth="1"/>
    <col min="9475" max="9728" width="9.140625" style="153"/>
    <col min="9729" max="9729" width="6.7109375" style="153" customWidth="1"/>
    <col min="9730" max="9730" width="155.7109375" style="153" customWidth="1"/>
    <col min="9731" max="9984" width="9.140625" style="153"/>
    <col min="9985" max="9985" width="6.7109375" style="153" customWidth="1"/>
    <col min="9986" max="9986" width="155.7109375" style="153" customWidth="1"/>
    <col min="9987" max="10240" width="9.140625" style="153"/>
    <col min="10241" max="10241" width="6.7109375" style="153" customWidth="1"/>
    <col min="10242" max="10242" width="155.7109375" style="153" customWidth="1"/>
    <col min="10243" max="10496" width="9.140625" style="153"/>
    <col min="10497" max="10497" width="6.7109375" style="153" customWidth="1"/>
    <col min="10498" max="10498" width="155.7109375" style="153" customWidth="1"/>
    <col min="10499" max="10752" width="9.140625" style="153"/>
    <col min="10753" max="10753" width="6.7109375" style="153" customWidth="1"/>
    <col min="10754" max="10754" width="155.7109375" style="153" customWidth="1"/>
    <col min="10755" max="11008" width="9.140625" style="153"/>
    <col min="11009" max="11009" width="6.7109375" style="153" customWidth="1"/>
    <col min="11010" max="11010" width="155.7109375" style="153" customWidth="1"/>
    <col min="11011" max="11264" width="9.140625" style="153"/>
    <col min="11265" max="11265" width="6.7109375" style="153" customWidth="1"/>
    <col min="11266" max="11266" width="155.7109375" style="153" customWidth="1"/>
    <col min="11267" max="11520" width="9.140625" style="153"/>
    <col min="11521" max="11521" width="6.7109375" style="153" customWidth="1"/>
    <col min="11522" max="11522" width="155.7109375" style="153" customWidth="1"/>
    <col min="11523" max="11776" width="9.140625" style="153"/>
    <col min="11777" max="11777" width="6.7109375" style="153" customWidth="1"/>
    <col min="11778" max="11778" width="155.7109375" style="153" customWidth="1"/>
    <col min="11779" max="12032" width="9.140625" style="153"/>
    <col min="12033" max="12033" width="6.7109375" style="153" customWidth="1"/>
    <col min="12034" max="12034" width="155.7109375" style="153" customWidth="1"/>
    <col min="12035" max="12288" width="9.140625" style="153"/>
    <col min="12289" max="12289" width="6.7109375" style="153" customWidth="1"/>
    <col min="12290" max="12290" width="155.7109375" style="153" customWidth="1"/>
    <col min="12291" max="12544" width="9.140625" style="153"/>
    <col min="12545" max="12545" width="6.7109375" style="153" customWidth="1"/>
    <col min="12546" max="12546" width="155.7109375" style="153" customWidth="1"/>
    <col min="12547" max="12800" width="9.140625" style="153"/>
    <col min="12801" max="12801" width="6.7109375" style="153" customWidth="1"/>
    <col min="12802" max="12802" width="155.7109375" style="153" customWidth="1"/>
    <col min="12803" max="13056" width="9.140625" style="153"/>
    <col min="13057" max="13057" width="6.7109375" style="153" customWidth="1"/>
    <col min="13058" max="13058" width="155.7109375" style="153" customWidth="1"/>
    <col min="13059" max="13312" width="9.140625" style="153"/>
    <col min="13313" max="13313" width="6.7109375" style="153" customWidth="1"/>
    <col min="13314" max="13314" width="155.7109375" style="153" customWidth="1"/>
    <col min="13315" max="13568" width="9.140625" style="153"/>
    <col min="13569" max="13569" width="6.7109375" style="153" customWidth="1"/>
    <col min="13570" max="13570" width="155.7109375" style="153" customWidth="1"/>
    <col min="13571" max="13824" width="9.140625" style="153"/>
    <col min="13825" max="13825" width="6.7109375" style="153" customWidth="1"/>
    <col min="13826" max="13826" width="155.7109375" style="153" customWidth="1"/>
    <col min="13827" max="14080" width="9.140625" style="153"/>
    <col min="14081" max="14081" width="6.7109375" style="153" customWidth="1"/>
    <col min="14082" max="14082" width="155.7109375" style="153" customWidth="1"/>
    <col min="14083" max="14336" width="9.140625" style="153"/>
    <col min="14337" max="14337" width="6.7109375" style="153" customWidth="1"/>
    <col min="14338" max="14338" width="155.7109375" style="153" customWidth="1"/>
    <col min="14339" max="14592" width="9.140625" style="153"/>
    <col min="14593" max="14593" width="6.7109375" style="153" customWidth="1"/>
    <col min="14594" max="14594" width="155.7109375" style="153" customWidth="1"/>
    <col min="14595" max="14848" width="9.140625" style="153"/>
    <col min="14849" max="14849" width="6.7109375" style="153" customWidth="1"/>
    <col min="14850" max="14850" width="155.7109375" style="153" customWidth="1"/>
    <col min="14851" max="15104" width="9.140625" style="153"/>
    <col min="15105" max="15105" width="6.7109375" style="153" customWidth="1"/>
    <col min="15106" max="15106" width="155.7109375" style="153" customWidth="1"/>
    <col min="15107" max="15360" width="9.140625" style="153"/>
    <col min="15361" max="15361" width="6.7109375" style="153" customWidth="1"/>
    <col min="15362" max="15362" width="155.7109375" style="153" customWidth="1"/>
    <col min="15363" max="15616" width="9.140625" style="153"/>
    <col min="15617" max="15617" width="6.7109375" style="153" customWidth="1"/>
    <col min="15618" max="15618" width="155.7109375" style="153" customWidth="1"/>
    <col min="15619" max="15872" width="9.140625" style="153"/>
    <col min="15873" max="15873" width="6.7109375" style="153" customWidth="1"/>
    <col min="15874" max="15874" width="155.7109375" style="153" customWidth="1"/>
    <col min="15875" max="16128" width="9.140625" style="153"/>
    <col min="16129" max="16129" width="6.7109375" style="153" customWidth="1"/>
    <col min="16130" max="16130" width="155.7109375" style="153" customWidth="1"/>
    <col min="16131" max="16384" width="9.140625" style="153"/>
  </cols>
  <sheetData>
    <row r="1" spans="1:2" s="149" customFormat="1" ht="15.75" x14ac:dyDescent="0.2">
      <c r="B1" s="150" t="s">
        <v>1787</v>
      </c>
    </row>
    <row r="2" spans="1:2" x14ac:dyDescent="0.2">
      <c r="A2" s="151" t="s">
        <v>851</v>
      </c>
      <c r="B2" s="152" t="s">
        <v>852</v>
      </c>
    </row>
    <row r="3" spans="1:2" x14ac:dyDescent="0.2">
      <c r="A3" s="203"/>
      <c r="B3" s="204"/>
    </row>
    <row r="4" spans="1:2" ht="13.5" x14ac:dyDescent="0.2">
      <c r="A4" s="154" t="s">
        <v>13</v>
      </c>
      <c r="B4" s="155" t="s">
        <v>1788</v>
      </c>
    </row>
    <row r="5" spans="1:2" ht="27" x14ac:dyDescent="0.2">
      <c r="A5" s="154" t="s">
        <v>17</v>
      </c>
      <c r="B5" s="155" t="s">
        <v>1789</v>
      </c>
    </row>
    <row r="6" spans="1:2" ht="27" x14ac:dyDescent="0.2">
      <c r="A6" s="154" t="s">
        <v>23</v>
      </c>
      <c r="B6" s="155" t="s">
        <v>855</v>
      </c>
    </row>
    <row r="7" spans="1:2" ht="13.5" x14ac:dyDescent="0.2">
      <c r="A7" s="154" t="s">
        <v>26</v>
      </c>
      <c r="B7" s="155" t="s">
        <v>1790</v>
      </c>
    </row>
    <row r="8" spans="1:2" ht="13.5" x14ac:dyDescent="0.2">
      <c r="A8" s="154" t="s">
        <v>29</v>
      </c>
      <c r="B8" s="155" t="s">
        <v>1791</v>
      </c>
    </row>
    <row r="9" spans="1:2" ht="13.5" x14ac:dyDescent="0.2">
      <c r="A9" s="154" t="s">
        <v>30</v>
      </c>
      <c r="B9" s="155" t="s">
        <v>1792</v>
      </c>
    </row>
    <row r="10" spans="1:2" ht="13.5" x14ac:dyDescent="0.2">
      <c r="A10" s="154" t="s">
        <v>33</v>
      </c>
      <c r="B10" s="155" t="s">
        <v>1793</v>
      </c>
    </row>
    <row r="11" spans="1:2" ht="13.5" x14ac:dyDescent="0.2">
      <c r="A11" s="154" t="s">
        <v>34</v>
      </c>
      <c r="B11" s="155" t="s">
        <v>1794</v>
      </c>
    </row>
    <row r="12" spans="1:2" ht="27" x14ac:dyDescent="0.2">
      <c r="A12" s="154" t="s">
        <v>37</v>
      </c>
      <c r="B12" s="155" t="s">
        <v>1795</v>
      </c>
    </row>
    <row r="13" spans="1:2" ht="13.5" x14ac:dyDescent="0.2">
      <c r="A13" s="154" t="s">
        <v>38</v>
      </c>
      <c r="B13" s="155" t="s">
        <v>1796</v>
      </c>
    </row>
    <row r="14" spans="1:2" ht="13.5" x14ac:dyDescent="0.2">
      <c r="A14" s="154" t="s">
        <v>41</v>
      </c>
      <c r="B14" s="155" t="s">
        <v>1797</v>
      </c>
    </row>
    <row r="15" spans="1:2" ht="13.5" x14ac:dyDescent="0.2">
      <c r="A15" s="154" t="s">
        <v>42</v>
      </c>
      <c r="B15" s="155" t="s">
        <v>1798</v>
      </c>
    </row>
    <row r="16" spans="1:2" ht="13.5" x14ac:dyDescent="0.2">
      <c r="A16" s="154" t="s">
        <v>45</v>
      </c>
      <c r="B16" s="155" t="s">
        <v>1793</v>
      </c>
    </row>
    <row r="17" spans="1:2" ht="13.5" x14ac:dyDescent="0.2">
      <c r="A17" s="154" t="s">
        <v>46</v>
      </c>
      <c r="B17" s="155" t="s">
        <v>1799</v>
      </c>
    </row>
    <row r="18" spans="1:2" ht="27" x14ac:dyDescent="0.2">
      <c r="A18" s="154" t="s">
        <v>49</v>
      </c>
      <c r="B18" s="155" t="s">
        <v>1795</v>
      </c>
    </row>
    <row r="19" spans="1:2" ht="13.5" x14ac:dyDescent="0.2">
      <c r="A19" s="154" t="s">
        <v>50</v>
      </c>
      <c r="B19" s="155" t="s">
        <v>1800</v>
      </c>
    </row>
    <row r="20" spans="1:2" ht="13.5" x14ac:dyDescent="0.2">
      <c r="A20" s="154" t="s">
        <v>53</v>
      </c>
      <c r="B20" s="155" t="s">
        <v>1801</v>
      </c>
    </row>
    <row r="21" spans="1:2" ht="13.5" x14ac:dyDescent="0.2">
      <c r="A21" s="154" t="s">
        <v>54</v>
      </c>
      <c r="B21" s="155" t="s">
        <v>1792</v>
      </c>
    </row>
    <row r="22" spans="1:2" ht="13.5" x14ac:dyDescent="0.2">
      <c r="A22" s="154" t="s">
        <v>57</v>
      </c>
      <c r="B22" s="155" t="s">
        <v>1793</v>
      </c>
    </row>
    <row r="23" spans="1:2" ht="13.5" x14ac:dyDescent="0.2">
      <c r="A23" s="154" t="s">
        <v>391</v>
      </c>
      <c r="B23" s="155" t="s">
        <v>1802</v>
      </c>
    </row>
    <row r="24" spans="1:2" ht="13.5" x14ac:dyDescent="0.2">
      <c r="A24" s="154" t="s">
        <v>394</v>
      </c>
      <c r="B24" s="155" t="s">
        <v>1803</v>
      </c>
    </row>
    <row r="25" spans="1:2" ht="27" x14ac:dyDescent="0.2">
      <c r="A25" s="154" t="s">
        <v>398</v>
      </c>
      <c r="B25" s="155" t="s">
        <v>1795</v>
      </c>
    </row>
    <row r="26" spans="1:2" ht="13.5" x14ac:dyDescent="0.2">
      <c r="A26" s="154" t="s">
        <v>458</v>
      </c>
      <c r="B26" s="155" t="s">
        <v>1800</v>
      </c>
    </row>
    <row r="27" spans="1:2" ht="13.5" x14ac:dyDescent="0.2">
      <c r="A27" s="154" t="s">
        <v>477</v>
      </c>
      <c r="B27" s="155" t="s">
        <v>1804</v>
      </c>
    </row>
    <row r="28" spans="1:2" ht="27" x14ac:dyDescent="0.2">
      <c r="A28" s="154" t="s">
        <v>503</v>
      </c>
      <c r="B28" s="155" t="s">
        <v>1805</v>
      </c>
    </row>
    <row r="29" spans="1:2" ht="13.5" x14ac:dyDescent="0.2">
      <c r="A29" s="154" t="s">
        <v>516</v>
      </c>
      <c r="B29" s="155" t="s">
        <v>1806</v>
      </c>
    </row>
    <row r="30" spans="1:2" ht="13.5" x14ac:dyDescent="0.2">
      <c r="A30" s="154" t="s">
        <v>519</v>
      </c>
      <c r="B30" s="155" t="s">
        <v>1807</v>
      </c>
    </row>
    <row r="31" spans="1:2" ht="13.5" x14ac:dyDescent="0.2">
      <c r="A31" s="154" t="s">
        <v>521</v>
      </c>
      <c r="B31" s="155" t="s">
        <v>1808</v>
      </c>
    </row>
    <row r="32" spans="1:2" ht="13.5" x14ac:dyDescent="0.2">
      <c r="A32" s="154" t="s">
        <v>532</v>
      </c>
      <c r="B32" s="155" t="s">
        <v>1809</v>
      </c>
    </row>
    <row r="33" spans="1:2" ht="13.5" x14ac:dyDescent="0.2">
      <c r="A33" s="154" t="s">
        <v>535</v>
      </c>
      <c r="B33" s="155" t="s">
        <v>1810</v>
      </c>
    </row>
    <row r="34" spans="1:2" ht="13.5" x14ac:dyDescent="0.2">
      <c r="A34" s="154" t="s">
        <v>537</v>
      </c>
      <c r="B34" s="155" t="s">
        <v>1811</v>
      </c>
    </row>
    <row r="35" spans="1:2" ht="27" x14ac:dyDescent="0.2">
      <c r="A35" s="154" t="s">
        <v>540</v>
      </c>
      <c r="B35" s="155" t="s">
        <v>1812</v>
      </c>
    </row>
    <row r="36" spans="1:2" ht="27" x14ac:dyDescent="0.2">
      <c r="A36" s="154" t="s">
        <v>542</v>
      </c>
      <c r="B36" s="155" t="s">
        <v>1813</v>
      </c>
    </row>
    <row r="37" spans="1:2" ht="27" x14ac:dyDescent="0.2">
      <c r="A37" s="154" t="s">
        <v>544</v>
      </c>
      <c r="B37" s="155" t="s">
        <v>1814</v>
      </c>
    </row>
    <row r="38" spans="1:2" ht="13.5" x14ac:dyDescent="0.2">
      <c r="A38" s="154" t="s">
        <v>546</v>
      </c>
      <c r="B38" s="155" t="s">
        <v>1815</v>
      </c>
    </row>
    <row r="39" spans="1:2" ht="13.5" x14ac:dyDescent="0.2">
      <c r="A39" s="154" t="s">
        <v>548</v>
      </c>
      <c r="B39" s="155" t="s">
        <v>1816</v>
      </c>
    </row>
    <row r="40" spans="1:2" ht="13.5" x14ac:dyDescent="0.2">
      <c r="A40" s="154" t="s">
        <v>550</v>
      </c>
      <c r="B40" s="155" t="s">
        <v>1817</v>
      </c>
    </row>
    <row r="41" spans="1:2" ht="13.5" x14ac:dyDescent="0.2">
      <c r="A41" s="154" t="s">
        <v>557</v>
      </c>
      <c r="B41" s="155" t="s">
        <v>1818</v>
      </c>
    </row>
    <row r="42" spans="1:2" ht="13.5" x14ac:dyDescent="0.2">
      <c r="A42" s="154" t="s">
        <v>559</v>
      </c>
      <c r="B42" s="155" t="s">
        <v>1819</v>
      </c>
    </row>
    <row r="43" spans="1:2" ht="13.5" x14ac:dyDescent="0.2">
      <c r="A43" s="154" t="s">
        <v>561</v>
      </c>
      <c r="B43" s="155" t="s">
        <v>1820</v>
      </c>
    </row>
    <row r="44" spans="1:2" ht="13.5" x14ac:dyDescent="0.2">
      <c r="A44" s="154" t="s">
        <v>563</v>
      </c>
      <c r="B44" s="155" t="s">
        <v>1821</v>
      </c>
    </row>
    <row r="45" spans="1:2" ht="13.5" x14ac:dyDescent="0.2">
      <c r="A45" s="154" t="s">
        <v>578</v>
      </c>
      <c r="B45" s="155" t="s">
        <v>1822</v>
      </c>
    </row>
    <row r="46" spans="1:2" ht="13.5" x14ac:dyDescent="0.2">
      <c r="A46" s="154" t="s">
        <v>595</v>
      </c>
      <c r="B46" s="155" t="s">
        <v>1823</v>
      </c>
    </row>
    <row r="47" spans="1:2" ht="13.5" x14ac:dyDescent="0.2">
      <c r="A47" s="154" t="s">
        <v>607</v>
      </c>
      <c r="B47" s="155" t="s">
        <v>1824</v>
      </c>
    </row>
    <row r="48" spans="1:2" ht="27" x14ac:dyDescent="0.2">
      <c r="A48" s="154" t="s">
        <v>609</v>
      </c>
      <c r="B48" s="155" t="s">
        <v>1825</v>
      </c>
    </row>
    <row r="49" spans="1:2" ht="27" x14ac:dyDescent="0.2">
      <c r="A49" s="154" t="s">
        <v>639</v>
      </c>
      <c r="B49" s="155" t="s">
        <v>1826</v>
      </c>
    </row>
    <row r="50" spans="1:2" ht="27" x14ac:dyDescent="0.2">
      <c r="A50" s="154" t="s">
        <v>661</v>
      </c>
      <c r="B50" s="155" t="s">
        <v>1827</v>
      </c>
    </row>
    <row r="51" spans="1:2" ht="27" x14ac:dyDescent="0.2">
      <c r="A51" s="154" t="s">
        <v>669</v>
      </c>
      <c r="B51" s="155" t="s">
        <v>1828</v>
      </c>
    </row>
    <row r="52" spans="1:2" ht="27" x14ac:dyDescent="0.2">
      <c r="A52" s="154" t="s">
        <v>673</v>
      </c>
      <c r="B52" s="155" t="s">
        <v>1829</v>
      </c>
    </row>
    <row r="53" spans="1:2" ht="27" x14ac:dyDescent="0.2">
      <c r="A53" s="154" t="s">
        <v>688</v>
      </c>
      <c r="B53" s="155" t="s">
        <v>1830</v>
      </c>
    </row>
    <row r="54" spans="1:2" ht="27" x14ac:dyDescent="0.2">
      <c r="A54" s="154" t="s">
        <v>697</v>
      </c>
      <c r="B54" s="155" t="s">
        <v>1831</v>
      </c>
    </row>
    <row r="55" spans="1:2" ht="27" x14ac:dyDescent="0.2">
      <c r="A55" s="154" t="s">
        <v>720</v>
      </c>
      <c r="B55" s="155" t="s">
        <v>1832</v>
      </c>
    </row>
    <row r="56" spans="1:2" ht="27" x14ac:dyDescent="0.2">
      <c r="A56" s="154" t="s">
        <v>732</v>
      </c>
      <c r="B56" s="155" t="s">
        <v>1833</v>
      </c>
    </row>
    <row r="57" spans="1:2" ht="27" x14ac:dyDescent="0.2">
      <c r="A57" s="154" t="s">
        <v>756</v>
      </c>
      <c r="B57" s="155" t="s">
        <v>1834</v>
      </c>
    </row>
    <row r="58" spans="1:2" ht="27" x14ac:dyDescent="0.2">
      <c r="A58" s="154" t="s">
        <v>772</v>
      </c>
      <c r="B58" s="155" t="s">
        <v>1835</v>
      </c>
    </row>
    <row r="59" spans="1:2" ht="27" x14ac:dyDescent="0.2">
      <c r="A59" s="154" t="s">
        <v>802</v>
      </c>
      <c r="B59" s="155" t="s">
        <v>1836</v>
      </c>
    </row>
    <row r="60" spans="1:2" ht="27" x14ac:dyDescent="0.2">
      <c r="A60" s="154" t="s">
        <v>803</v>
      </c>
      <c r="B60" s="155" t="s">
        <v>1837</v>
      </c>
    </row>
    <row r="61" spans="1:2" ht="27" x14ac:dyDescent="0.2">
      <c r="A61" s="154" t="s">
        <v>833</v>
      </c>
      <c r="B61" s="155" t="s">
        <v>1838</v>
      </c>
    </row>
    <row r="62" spans="1:2" ht="13.5" x14ac:dyDescent="0.2">
      <c r="A62" s="154" t="s">
        <v>844</v>
      </c>
      <c r="B62" s="155" t="s">
        <v>1839</v>
      </c>
    </row>
    <row r="63" spans="1:2" ht="13.5" x14ac:dyDescent="0.2">
      <c r="A63" s="154" t="s">
        <v>845</v>
      </c>
      <c r="B63" s="155" t="s">
        <v>1840</v>
      </c>
    </row>
    <row r="64" spans="1:2" ht="13.5" x14ac:dyDescent="0.2">
      <c r="A64" s="154" t="s">
        <v>913</v>
      </c>
      <c r="B64" s="155" t="s">
        <v>1841</v>
      </c>
    </row>
    <row r="65" spans="1:2" ht="13.5" x14ac:dyDescent="0.2">
      <c r="A65" s="154" t="s">
        <v>915</v>
      </c>
      <c r="B65" s="155" t="s">
        <v>944</v>
      </c>
    </row>
  </sheetData>
  <mergeCells count="1">
    <mergeCell ref="A3:B3"/>
  </mergeCells>
  <pageMargins left="0.59" right="0.47" top="0.79" bottom="0.79" header="0.47" footer="0.47"/>
  <pageSetup paperSize="9" scale="41" fitToHeight="10000" orientation="landscape" horizontalDpi="300" verticalDpi="300" r:id="rId1"/>
  <headerFooter>
    <oddHeader>&amp;L&amp;"Times New Roman,обычный"Программный комплекс АВС (редакция 2023.12) &amp;C&amp;"Times New Roman,обычный"&amp;P</oddHeader>
    <oddFooter>&amp;C&amp;"Times New Roman,Обычный"Страниц -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9"/>
  <sheetViews>
    <sheetView showGridLines="0" view="pageBreakPreview" topLeftCell="A179" zoomScale="60" zoomScaleNormal="100" workbookViewId="0"/>
  </sheetViews>
  <sheetFormatPr defaultRowHeight="12.75" outlineLevelRow="3" x14ac:dyDescent="0.2"/>
  <cols>
    <col min="1" max="1" width="7.5703125" style="42" customWidth="1"/>
    <col min="2" max="2" width="23.85546875" style="42" customWidth="1"/>
    <col min="3" max="3" width="62.28515625" style="42" customWidth="1"/>
    <col min="4" max="4" width="14.42578125" style="42" customWidth="1"/>
    <col min="5" max="5" width="12.7109375" style="42" customWidth="1"/>
    <col min="6" max="6" width="12.5703125" style="42" customWidth="1"/>
    <col min="7" max="7" width="13.7109375" style="42" customWidth="1"/>
    <col min="8" max="256" width="9.140625" style="42"/>
    <col min="257" max="257" width="7.5703125" style="42" customWidth="1"/>
    <col min="258" max="258" width="23.85546875" style="42" customWidth="1"/>
    <col min="259" max="259" width="62.28515625" style="42" customWidth="1"/>
    <col min="260" max="260" width="14.42578125" style="42" customWidth="1"/>
    <col min="261" max="261" width="12.7109375" style="42" customWidth="1"/>
    <col min="262" max="262" width="12.5703125" style="42" customWidth="1"/>
    <col min="263" max="263" width="13.7109375" style="42" customWidth="1"/>
    <col min="264" max="512" width="9.140625" style="42"/>
    <col min="513" max="513" width="7.5703125" style="42" customWidth="1"/>
    <col min="514" max="514" width="23.85546875" style="42" customWidth="1"/>
    <col min="515" max="515" width="62.28515625" style="42" customWidth="1"/>
    <col min="516" max="516" width="14.42578125" style="42" customWidth="1"/>
    <col min="517" max="517" width="12.7109375" style="42" customWidth="1"/>
    <col min="518" max="518" width="12.5703125" style="42" customWidth="1"/>
    <col min="519" max="519" width="13.7109375" style="42" customWidth="1"/>
    <col min="520" max="768" width="9.140625" style="42"/>
    <col min="769" max="769" width="7.5703125" style="42" customWidth="1"/>
    <col min="770" max="770" width="23.85546875" style="42" customWidth="1"/>
    <col min="771" max="771" width="62.28515625" style="42" customWidth="1"/>
    <col min="772" max="772" width="14.42578125" style="42" customWidth="1"/>
    <col min="773" max="773" width="12.7109375" style="42" customWidth="1"/>
    <col min="774" max="774" width="12.5703125" style="42" customWidth="1"/>
    <col min="775" max="775" width="13.7109375" style="42" customWidth="1"/>
    <col min="776" max="1024" width="9.140625" style="42"/>
    <col min="1025" max="1025" width="7.5703125" style="42" customWidth="1"/>
    <col min="1026" max="1026" width="23.85546875" style="42" customWidth="1"/>
    <col min="1027" max="1027" width="62.28515625" style="42" customWidth="1"/>
    <col min="1028" max="1028" width="14.42578125" style="42" customWidth="1"/>
    <col min="1029" max="1029" width="12.7109375" style="42" customWidth="1"/>
    <col min="1030" max="1030" width="12.5703125" style="42" customWidth="1"/>
    <col min="1031" max="1031" width="13.7109375" style="42" customWidth="1"/>
    <col min="1032" max="1280" width="9.140625" style="42"/>
    <col min="1281" max="1281" width="7.5703125" style="42" customWidth="1"/>
    <col min="1282" max="1282" width="23.85546875" style="42" customWidth="1"/>
    <col min="1283" max="1283" width="62.28515625" style="42" customWidth="1"/>
    <col min="1284" max="1284" width="14.42578125" style="42" customWidth="1"/>
    <col min="1285" max="1285" width="12.7109375" style="42" customWidth="1"/>
    <col min="1286" max="1286" width="12.5703125" style="42" customWidth="1"/>
    <col min="1287" max="1287" width="13.7109375" style="42" customWidth="1"/>
    <col min="1288" max="1536" width="9.140625" style="42"/>
    <col min="1537" max="1537" width="7.5703125" style="42" customWidth="1"/>
    <col min="1538" max="1538" width="23.85546875" style="42" customWidth="1"/>
    <col min="1539" max="1539" width="62.28515625" style="42" customWidth="1"/>
    <col min="1540" max="1540" width="14.42578125" style="42" customWidth="1"/>
    <col min="1541" max="1541" width="12.7109375" style="42" customWidth="1"/>
    <col min="1542" max="1542" width="12.5703125" style="42" customWidth="1"/>
    <col min="1543" max="1543" width="13.7109375" style="42" customWidth="1"/>
    <col min="1544" max="1792" width="9.140625" style="42"/>
    <col min="1793" max="1793" width="7.5703125" style="42" customWidth="1"/>
    <col min="1794" max="1794" width="23.85546875" style="42" customWidth="1"/>
    <col min="1795" max="1795" width="62.28515625" style="42" customWidth="1"/>
    <col min="1796" max="1796" width="14.42578125" style="42" customWidth="1"/>
    <col min="1797" max="1797" width="12.7109375" style="42" customWidth="1"/>
    <col min="1798" max="1798" width="12.5703125" style="42" customWidth="1"/>
    <col min="1799" max="1799" width="13.7109375" style="42" customWidth="1"/>
    <col min="1800" max="2048" width="9.140625" style="42"/>
    <col min="2049" max="2049" width="7.5703125" style="42" customWidth="1"/>
    <col min="2050" max="2050" width="23.85546875" style="42" customWidth="1"/>
    <col min="2051" max="2051" width="62.28515625" style="42" customWidth="1"/>
    <col min="2052" max="2052" width="14.42578125" style="42" customWidth="1"/>
    <col min="2053" max="2053" width="12.7109375" style="42" customWidth="1"/>
    <col min="2054" max="2054" width="12.5703125" style="42" customWidth="1"/>
    <col min="2055" max="2055" width="13.7109375" style="42" customWidth="1"/>
    <col min="2056" max="2304" width="9.140625" style="42"/>
    <col min="2305" max="2305" width="7.5703125" style="42" customWidth="1"/>
    <col min="2306" max="2306" width="23.85546875" style="42" customWidth="1"/>
    <col min="2307" max="2307" width="62.28515625" style="42" customWidth="1"/>
    <col min="2308" max="2308" width="14.42578125" style="42" customWidth="1"/>
    <col min="2309" max="2309" width="12.7109375" style="42" customWidth="1"/>
    <col min="2310" max="2310" width="12.5703125" style="42" customWidth="1"/>
    <col min="2311" max="2311" width="13.7109375" style="42" customWidth="1"/>
    <col min="2312" max="2560" width="9.140625" style="42"/>
    <col min="2561" max="2561" width="7.5703125" style="42" customWidth="1"/>
    <col min="2562" max="2562" width="23.85546875" style="42" customWidth="1"/>
    <col min="2563" max="2563" width="62.28515625" style="42" customWidth="1"/>
    <col min="2564" max="2564" width="14.42578125" style="42" customWidth="1"/>
    <col min="2565" max="2565" width="12.7109375" style="42" customWidth="1"/>
    <col min="2566" max="2566" width="12.5703125" style="42" customWidth="1"/>
    <col min="2567" max="2567" width="13.7109375" style="42" customWidth="1"/>
    <col min="2568" max="2816" width="9.140625" style="42"/>
    <col min="2817" max="2817" width="7.5703125" style="42" customWidth="1"/>
    <col min="2818" max="2818" width="23.85546875" style="42" customWidth="1"/>
    <col min="2819" max="2819" width="62.28515625" style="42" customWidth="1"/>
    <col min="2820" max="2820" width="14.42578125" style="42" customWidth="1"/>
    <col min="2821" max="2821" width="12.7109375" style="42" customWidth="1"/>
    <col min="2822" max="2822" width="12.5703125" style="42" customWidth="1"/>
    <col min="2823" max="2823" width="13.7109375" style="42" customWidth="1"/>
    <col min="2824" max="3072" width="9.140625" style="42"/>
    <col min="3073" max="3073" width="7.5703125" style="42" customWidth="1"/>
    <col min="3074" max="3074" width="23.85546875" style="42" customWidth="1"/>
    <col min="3075" max="3075" width="62.28515625" style="42" customWidth="1"/>
    <col min="3076" max="3076" width="14.42578125" style="42" customWidth="1"/>
    <col min="3077" max="3077" width="12.7109375" style="42" customWidth="1"/>
    <col min="3078" max="3078" width="12.5703125" style="42" customWidth="1"/>
    <col min="3079" max="3079" width="13.7109375" style="42" customWidth="1"/>
    <col min="3080" max="3328" width="9.140625" style="42"/>
    <col min="3329" max="3329" width="7.5703125" style="42" customWidth="1"/>
    <col min="3330" max="3330" width="23.85546875" style="42" customWidth="1"/>
    <col min="3331" max="3331" width="62.28515625" style="42" customWidth="1"/>
    <col min="3332" max="3332" width="14.42578125" style="42" customWidth="1"/>
    <col min="3333" max="3333" width="12.7109375" style="42" customWidth="1"/>
    <col min="3334" max="3334" width="12.5703125" style="42" customWidth="1"/>
    <col min="3335" max="3335" width="13.7109375" style="42" customWidth="1"/>
    <col min="3336" max="3584" width="9.140625" style="42"/>
    <col min="3585" max="3585" width="7.5703125" style="42" customWidth="1"/>
    <col min="3586" max="3586" width="23.85546875" style="42" customWidth="1"/>
    <col min="3587" max="3587" width="62.28515625" style="42" customWidth="1"/>
    <col min="3588" max="3588" width="14.42578125" style="42" customWidth="1"/>
    <col min="3589" max="3589" width="12.7109375" style="42" customWidth="1"/>
    <col min="3590" max="3590" width="12.5703125" style="42" customWidth="1"/>
    <col min="3591" max="3591" width="13.7109375" style="42" customWidth="1"/>
    <col min="3592" max="3840" width="9.140625" style="42"/>
    <col min="3841" max="3841" width="7.5703125" style="42" customWidth="1"/>
    <col min="3842" max="3842" width="23.85546875" style="42" customWidth="1"/>
    <col min="3843" max="3843" width="62.28515625" style="42" customWidth="1"/>
    <col min="3844" max="3844" width="14.42578125" style="42" customWidth="1"/>
    <col min="3845" max="3845" width="12.7109375" style="42" customWidth="1"/>
    <col min="3846" max="3846" width="12.5703125" style="42" customWidth="1"/>
    <col min="3847" max="3847" width="13.7109375" style="42" customWidth="1"/>
    <col min="3848" max="4096" width="9.140625" style="42"/>
    <col min="4097" max="4097" width="7.5703125" style="42" customWidth="1"/>
    <col min="4098" max="4098" width="23.85546875" style="42" customWidth="1"/>
    <col min="4099" max="4099" width="62.28515625" style="42" customWidth="1"/>
    <col min="4100" max="4100" width="14.42578125" style="42" customWidth="1"/>
    <col min="4101" max="4101" width="12.7109375" style="42" customWidth="1"/>
    <col min="4102" max="4102" width="12.5703125" style="42" customWidth="1"/>
    <col min="4103" max="4103" width="13.7109375" style="42" customWidth="1"/>
    <col min="4104" max="4352" width="9.140625" style="42"/>
    <col min="4353" max="4353" width="7.5703125" style="42" customWidth="1"/>
    <col min="4354" max="4354" width="23.85546875" style="42" customWidth="1"/>
    <col min="4355" max="4355" width="62.28515625" style="42" customWidth="1"/>
    <col min="4356" max="4356" width="14.42578125" style="42" customWidth="1"/>
    <col min="4357" max="4357" width="12.7109375" style="42" customWidth="1"/>
    <col min="4358" max="4358" width="12.5703125" style="42" customWidth="1"/>
    <col min="4359" max="4359" width="13.7109375" style="42" customWidth="1"/>
    <col min="4360" max="4608" width="9.140625" style="42"/>
    <col min="4609" max="4609" width="7.5703125" style="42" customWidth="1"/>
    <col min="4610" max="4610" width="23.85546875" style="42" customWidth="1"/>
    <col min="4611" max="4611" width="62.28515625" style="42" customWidth="1"/>
    <col min="4612" max="4612" width="14.42578125" style="42" customWidth="1"/>
    <col min="4613" max="4613" width="12.7109375" style="42" customWidth="1"/>
    <col min="4614" max="4614" width="12.5703125" style="42" customWidth="1"/>
    <col min="4615" max="4615" width="13.7109375" style="42" customWidth="1"/>
    <col min="4616" max="4864" width="9.140625" style="42"/>
    <col min="4865" max="4865" width="7.5703125" style="42" customWidth="1"/>
    <col min="4866" max="4866" width="23.85546875" style="42" customWidth="1"/>
    <col min="4867" max="4867" width="62.28515625" style="42" customWidth="1"/>
    <col min="4868" max="4868" width="14.42578125" style="42" customWidth="1"/>
    <col min="4869" max="4869" width="12.7109375" style="42" customWidth="1"/>
    <col min="4870" max="4870" width="12.5703125" style="42" customWidth="1"/>
    <col min="4871" max="4871" width="13.7109375" style="42" customWidth="1"/>
    <col min="4872" max="5120" width="9.140625" style="42"/>
    <col min="5121" max="5121" width="7.5703125" style="42" customWidth="1"/>
    <col min="5122" max="5122" width="23.85546875" style="42" customWidth="1"/>
    <col min="5123" max="5123" width="62.28515625" style="42" customWidth="1"/>
    <col min="5124" max="5124" width="14.42578125" style="42" customWidth="1"/>
    <col min="5125" max="5125" width="12.7109375" style="42" customWidth="1"/>
    <col min="5126" max="5126" width="12.5703125" style="42" customWidth="1"/>
    <col min="5127" max="5127" width="13.7109375" style="42" customWidth="1"/>
    <col min="5128" max="5376" width="9.140625" style="42"/>
    <col min="5377" max="5377" width="7.5703125" style="42" customWidth="1"/>
    <col min="5378" max="5378" width="23.85546875" style="42" customWidth="1"/>
    <col min="5379" max="5379" width="62.28515625" style="42" customWidth="1"/>
    <col min="5380" max="5380" width="14.42578125" style="42" customWidth="1"/>
    <col min="5381" max="5381" width="12.7109375" style="42" customWidth="1"/>
    <col min="5382" max="5382" width="12.5703125" style="42" customWidth="1"/>
    <col min="5383" max="5383" width="13.7109375" style="42" customWidth="1"/>
    <col min="5384" max="5632" width="9.140625" style="42"/>
    <col min="5633" max="5633" width="7.5703125" style="42" customWidth="1"/>
    <col min="5634" max="5634" width="23.85546875" style="42" customWidth="1"/>
    <col min="5635" max="5635" width="62.28515625" style="42" customWidth="1"/>
    <col min="5636" max="5636" width="14.42578125" style="42" customWidth="1"/>
    <col min="5637" max="5637" width="12.7109375" style="42" customWidth="1"/>
    <col min="5638" max="5638" width="12.5703125" style="42" customWidth="1"/>
    <col min="5639" max="5639" width="13.7109375" style="42" customWidth="1"/>
    <col min="5640" max="5888" width="9.140625" style="42"/>
    <col min="5889" max="5889" width="7.5703125" style="42" customWidth="1"/>
    <col min="5890" max="5890" width="23.85546875" style="42" customWidth="1"/>
    <col min="5891" max="5891" width="62.28515625" style="42" customWidth="1"/>
    <col min="5892" max="5892" width="14.42578125" style="42" customWidth="1"/>
    <col min="5893" max="5893" width="12.7109375" style="42" customWidth="1"/>
    <col min="5894" max="5894" width="12.5703125" style="42" customWidth="1"/>
    <col min="5895" max="5895" width="13.7109375" style="42" customWidth="1"/>
    <col min="5896" max="6144" width="9.140625" style="42"/>
    <col min="6145" max="6145" width="7.5703125" style="42" customWidth="1"/>
    <col min="6146" max="6146" width="23.85546875" style="42" customWidth="1"/>
    <col min="6147" max="6147" width="62.28515625" style="42" customWidth="1"/>
    <col min="6148" max="6148" width="14.42578125" style="42" customWidth="1"/>
    <col min="6149" max="6149" width="12.7109375" style="42" customWidth="1"/>
    <col min="6150" max="6150" width="12.5703125" style="42" customWidth="1"/>
    <col min="6151" max="6151" width="13.7109375" style="42" customWidth="1"/>
    <col min="6152" max="6400" width="9.140625" style="42"/>
    <col min="6401" max="6401" width="7.5703125" style="42" customWidth="1"/>
    <col min="6402" max="6402" width="23.85546875" style="42" customWidth="1"/>
    <col min="6403" max="6403" width="62.28515625" style="42" customWidth="1"/>
    <col min="6404" max="6404" width="14.42578125" style="42" customWidth="1"/>
    <col min="6405" max="6405" width="12.7109375" style="42" customWidth="1"/>
    <col min="6406" max="6406" width="12.5703125" style="42" customWidth="1"/>
    <col min="6407" max="6407" width="13.7109375" style="42" customWidth="1"/>
    <col min="6408" max="6656" width="9.140625" style="42"/>
    <col min="6657" max="6657" width="7.5703125" style="42" customWidth="1"/>
    <col min="6658" max="6658" width="23.85546875" style="42" customWidth="1"/>
    <col min="6659" max="6659" width="62.28515625" style="42" customWidth="1"/>
    <col min="6660" max="6660" width="14.42578125" style="42" customWidth="1"/>
    <col min="6661" max="6661" width="12.7109375" style="42" customWidth="1"/>
    <col min="6662" max="6662" width="12.5703125" style="42" customWidth="1"/>
    <col min="6663" max="6663" width="13.7109375" style="42" customWidth="1"/>
    <col min="6664" max="6912" width="9.140625" style="42"/>
    <col min="6913" max="6913" width="7.5703125" style="42" customWidth="1"/>
    <col min="6914" max="6914" width="23.85546875" style="42" customWidth="1"/>
    <col min="6915" max="6915" width="62.28515625" style="42" customWidth="1"/>
    <col min="6916" max="6916" width="14.42578125" style="42" customWidth="1"/>
    <col min="6917" max="6917" width="12.7109375" style="42" customWidth="1"/>
    <col min="6918" max="6918" width="12.5703125" style="42" customWidth="1"/>
    <col min="6919" max="6919" width="13.7109375" style="42" customWidth="1"/>
    <col min="6920" max="7168" width="9.140625" style="42"/>
    <col min="7169" max="7169" width="7.5703125" style="42" customWidth="1"/>
    <col min="7170" max="7170" width="23.85546875" style="42" customWidth="1"/>
    <col min="7171" max="7171" width="62.28515625" style="42" customWidth="1"/>
    <col min="7172" max="7172" width="14.42578125" style="42" customWidth="1"/>
    <col min="7173" max="7173" width="12.7109375" style="42" customWidth="1"/>
    <col min="7174" max="7174" width="12.5703125" style="42" customWidth="1"/>
    <col min="7175" max="7175" width="13.7109375" style="42" customWidth="1"/>
    <col min="7176" max="7424" width="9.140625" style="42"/>
    <col min="7425" max="7425" width="7.5703125" style="42" customWidth="1"/>
    <col min="7426" max="7426" width="23.85546875" style="42" customWidth="1"/>
    <col min="7427" max="7427" width="62.28515625" style="42" customWidth="1"/>
    <col min="7428" max="7428" width="14.42578125" style="42" customWidth="1"/>
    <col min="7429" max="7429" width="12.7109375" style="42" customWidth="1"/>
    <col min="7430" max="7430" width="12.5703125" style="42" customWidth="1"/>
    <col min="7431" max="7431" width="13.7109375" style="42" customWidth="1"/>
    <col min="7432" max="7680" width="9.140625" style="42"/>
    <col min="7681" max="7681" width="7.5703125" style="42" customWidth="1"/>
    <col min="7682" max="7682" width="23.85546875" style="42" customWidth="1"/>
    <col min="7683" max="7683" width="62.28515625" style="42" customWidth="1"/>
    <col min="7684" max="7684" width="14.42578125" style="42" customWidth="1"/>
    <col min="7685" max="7685" width="12.7109375" style="42" customWidth="1"/>
    <col min="7686" max="7686" width="12.5703125" style="42" customWidth="1"/>
    <col min="7687" max="7687" width="13.7109375" style="42" customWidth="1"/>
    <col min="7688" max="7936" width="9.140625" style="42"/>
    <col min="7937" max="7937" width="7.5703125" style="42" customWidth="1"/>
    <col min="7938" max="7938" width="23.85546875" style="42" customWidth="1"/>
    <col min="7939" max="7939" width="62.28515625" style="42" customWidth="1"/>
    <col min="7940" max="7940" width="14.42578125" style="42" customWidth="1"/>
    <col min="7941" max="7941" width="12.7109375" style="42" customWidth="1"/>
    <col min="7942" max="7942" width="12.5703125" style="42" customWidth="1"/>
    <col min="7943" max="7943" width="13.7109375" style="42" customWidth="1"/>
    <col min="7944" max="8192" width="9.140625" style="42"/>
    <col min="8193" max="8193" width="7.5703125" style="42" customWidth="1"/>
    <col min="8194" max="8194" width="23.85546875" style="42" customWidth="1"/>
    <col min="8195" max="8195" width="62.28515625" style="42" customWidth="1"/>
    <col min="8196" max="8196" width="14.42578125" style="42" customWidth="1"/>
    <col min="8197" max="8197" width="12.7109375" style="42" customWidth="1"/>
    <col min="8198" max="8198" width="12.5703125" style="42" customWidth="1"/>
    <col min="8199" max="8199" width="13.7109375" style="42" customWidth="1"/>
    <col min="8200" max="8448" width="9.140625" style="42"/>
    <col min="8449" max="8449" width="7.5703125" style="42" customWidth="1"/>
    <col min="8450" max="8450" width="23.85546875" style="42" customWidth="1"/>
    <col min="8451" max="8451" width="62.28515625" style="42" customWidth="1"/>
    <col min="8452" max="8452" width="14.42578125" style="42" customWidth="1"/>
    <col min="8453" max="8453" width="12.7109375" style="42" customWidth="1"/>
    <col min="8454" max="8454" width="12.5703125" style="42" customWidth="1"/>
    <col min="8455" max="8455" width="13.7109375" style="42" customWidth="1"/>
    <col min="8456" max="8704" width="9.140625" style="42"/>
    <col min="8705" max="8705" width="7.5703125" style="42" customWidth="1"/>
    <col min="8706" max="8706" width="23.85546875" style="42" customWidth="1"/>
    <col min="8707" max="8707" width="62.28515625" style="42" customWidth="1"/>
    <col min="8708" max="8708" width="14.42578125" style="42" customWidth="1"/>
    <col min="8709" max="8709" width="12.7109375" style="42" customWidth="1"/>
    <col min="8710" max="8710" width="12.5703125" style="42" customWidth="1"/>
    <col min="8711" max="8711" width="13.7109375" style="42" customWidth="1"/>
    <col min="8712" max="8960" width="9.140625" style="42"/>
    <col min="8961" max="8961" width="7.5703125" style="42" customWidth="1"/>
    <col min="8962" max="8962" width="23.85546875" style="42" customWidth="1"/>
    <col min="8963" max="8963" width="62.28515625" style="42" customWidth="1"/>
    <col min="8964" max="8964" width="14.42578125" style="42" customWidth="1"/>
    <col min="8965" max="8965" width="12.7109375" style="42" customWidth="1"/>
    <col min="8966" max="8966" width="12.5703125" style="42" customWidth="1"/>
    <col min="8967" max="8967" width="13.7109375" style="42" customWidth="1"/>
    <col min="8968" max="9216" width="9.140625" style="42"/>
    <col min="9217" max="9217" width="7.5703125" style="42" customWidth="1"/>
    <col min="9218" max="9218" width="23.85546875" style="42" customWidth="1"/>
    <col min="9219" max="9219" width="62.28515625" style="42" customWidth="1"/>
    <col min="9220" max="9220" width="14.42578125" style="42" customWidth="1"/>
    <col min="9221" max="9221" width="12.7109375" style="42" customWidth="1"/>
    <col min="9222" max="9222" width="12.5703125" style="42" customWidth="1"/>
    <col min="9223" max="9223" width="13.7109375" style="42" customWidth="1"/>
    <col min="9224" max="9472" width="9.140625" style="42"/>
    <col min="9473" max="9473" width="7.5703125" style="42" customWidth="1"/>
    <col min="9474" max="9474" width="23.85546875" style="42" customWidth="1"/>
    <col min="9475" max="9475" width="62.28515625" style="42" customWidth="1"/>
    <col min="9476" max="9476" width="14.42578125" style="42" customWidth="1"/>
    <col min="9477" max="9477" width="12.7109375" style="42" customWidth="1"/>
    <col min="9478" max="9478" width="12.5703125" style="42" customWidth="1"/>
    <col min="9479" max="9479" width="13.7109375" style="42" customWidth="1"/>
    <col min="9480" max="9728" width="9.140625" style="42"/>
    <col min="9729" max="9729" width="7.5703125" style="42" customWidth="1"/>
    <col min="9730" max="9730" width="23.85546875" style="42" customWidth="1"/>
    <col min="9731" max="9731" width="62.28515625" style="42" customWidth="1"/>
    <col min="9732" max="9732" width="14.42578125" style="42" customWidth="1"/>
    <col min="9733" max="9733" width="12.7109375" style="42" customWidth="1"/>
    <col min="9734" max="9734" width="12.5703125" style="42" customWidth="1"/>
    <col min="9735" max="9735" width="13.7109375" style="42" customWidth="1"/>
    <col min="9736" max="9984" width="9.140625" style="42"/>
    <col min="9985" max="9985" width="7.5703125" style="42" customWidth="1"/>
    <col min="9986" max="9986" width="23.85546875" style="42" customWidth="1"/>
    <col min="9987" max="9987" width="62.28515625" style="42" customWidth="1"/>
    <col min="9988" max="9988" width="14.42578125" style="42" customWidth="1"/>
    <col min="9989" max="9989" width="12.7109375" style="42" customWidth="1"/>
    <col min="9990" max="9990" width="12.5703125" style="42" customWidth="1"/>
    <col min="9991" max="9991" width="13.7109375" style="42" customWidth="1"/>
    <col min="9992" max="10240" width="9.140625" style="42"/>
    <col min="10241" max="10241" width="7.5703125" style="42" customWidth="1"/>
    <col min="10242" max="10242" width="23.85546875" style="42" customWidth="1"/>
    <col min="10243" max="10243" width="62.28515625" style="42" customWidth="1"/>
    <col min="10244" max="10244" width="14.42578125" style="42" customWidth="1"/>
    <col min="10245" max="10245" width="12.7109375" style="42" customWidth="1"/>
    <col min="10246" max="10246" width="12.5703125" style="42" customWidth="1"/>
    <col min="10247" max="10247" width="13.7109375" style="42" customWidth="1"/>
    <col min="10248" max="10496" width="9.140625" style="42"/>
    <col min="10497" max="10497" width="7.5703125" style="42" customWidth="1"/>
    <col min="10498" max="10498" width="23.85546875" style="42" customWidth="1"/>
    <col min="10499" max="10499" width="62.28515625" style="42" customWidth="1"/>
    <col min="10500" max="10500" width="14.42578125" style="42" customWidth="1"/>
    <col min="10501" max="10501" width="12.7109375" style="42" customWidth="1"/>
    <col min="10502" max="10502" width="12.5703125" style="42" customWidth="1"/>
    <col min="10503" max="10503" width="13.7109375" style="42" customWidth="1"/>
    <col min="10504" max="10752" width="9.140625" style="42"/>
    <col min="10753" max="10753" width="7.5703125" style="42" customWidth="1"/>
    <col min="10754" max="10754" width="23.85546875" style="42" customWidth="1"/>
    <col min="10755" max="10755" width="62.28515625" style="42" customWidth="1"/>
    <col min="10756" max="10756" width="14.42578125" style="42" customWidth="1"/>
    <col min="10757" max="10757" width="12.7109375" style="42" customWidth="1"/>
    <col min="10758" max="10758" width="12.5703125" style="42" customWidth="1"/>
    <col min="10759" max="10759" width="13.7109375" style="42" customWidth="1"/>
    <col min="10760" max="11008" width="9.140625" style="42"/>
    <col min="11009" max="11009" width="7.5703125" style="42" customWidth="1"/>
    <col min="11010" max="11010" width="23.85546875" style="42" customWidth="1"/>
    <col min="11011" max="11011" width="62.28515625" style="42" customWidth="1"/>
    <col min="11012" max="11012" width="14.42578125" style="42" customWidth="1"/>
    <col min="11013" max="11013" width="12.7109375" style="42" customWidth="1"/>
    <col min="11014" max="11014" width="12.5703125" style="42" customWidth="1"/>
    <col min="11015" max="11015" width="13.7109375" style="42" customWidth="1"/>
    <col min="11016" max="11264" width="9.140625" style="42"/>
    <col min="11265" max="11265" width="7.5703125" style="42" customWidth="1"/>
    <col min="11266" max="11266" width="23.85546875" style="42" customWidth="1"/>
    <col min="11267" max="11267" width="62.28515625" style="42" customWidth="1"/>
    <col min="11268" max="11268" width="14.42578125" style="42" customWidth="1"/>
    <col min="11269" max="11269" width="12.7109375" style="42" customWidth="1"/>
    <col min="11270" max="11270" width="12.5703125" style="42" customWidth="1"/>
    <col min="11271" max="11271" width="13.7109375" style="42" customWidth="1"/>
    <col min="11272" max="11520" width="9.140625" style="42"/>
    <col min="11521" max="11521" width="7.5703125" style="42" customWidth="1"/>
    <col min="11522" max="11522" width="23.85546875" style="42" customWidth="1"/>
    <col min="11523" max="11523" width="62.28515625" style="42" customWidth="1"/>
    <col min="11524" max="11524" width="14.42578125" style="42" customWidth="1"/>
    <col min="11525" max="11525" width="12.7109375" style="42" customWidth="1"/>
    <col min="11526" max="11526" width="12.5703125" style="42" customWidth="1"/>
    <col min="11527" max="11527" width="13.7109375" style="42" customWidth="1"/>
    <col min="11528" max="11776" width="9.140625" style="42"/>
    <col min="11777" max="11777" width="7.5703125" style="42" customWidth="1"/>
    <col min="11778" max="11778" width="23.85546875" style="42" customWidth="1"/>
    <col min="11779" max="11779" width="62.28515625" style="42" customWidth="1"/>
    <col min="11780" max="11780" width="14.42578125" style="42" customWidth="1"/>
    <col min="11781" max="11781" width="12.7109375" style="42" customWidth="1"/>
    <col min="11782" max="11782" width="12.5703125" style="42" customWidth="1"/>
    <col min="11783" max="11783" width="13.7109375" style="42" customWidth="1"/>
    <col min="11784" max="12032" width="9.140625" style="42"/>
    <col min="12033" max="12033" width="7.5703125" style="42" customWidth="1"/>
    <col min="12034" max="12034" width="23.85546875" style="42" customWidth="1"/>
    <col min="12035" max="12035" width="62.28515625" style="42" customWidth="1"/>
    <col min="12036" max="12036" width="14.42578125" style="42" customWidth="1"/>
    <col min="12037" max="12037" width="12.7109375" style="42" customWidth="1"/>
    <col min="12038" max="12038" width="12.5703125" style="42" customWidth="1"/>
    <col min="12039" max="12039" width="13.7109375" style="42" customWidth="1"/>
    <col min="12040" max="12288" width="9.140625" style="42"/>
    <col min="12289" max="12289" width="7.5703125" style="42" customWidth="1"/>
    <col min="12290" max="12290" width="23.85546875" style="42" customWidth="1"/>
    <col min="12291" max="12291" width="62.28515625" style="42" customWidth="1"/>
    <col min="12292" max="12292" width="14.42578125" style="42" customWidth="1"/>
    <col min="12293" max="12293" width="12.7109375" style="42" customWidth="1"/>
    <col min="12294" max="12294" width="12.5703125" style="42" customWidth="1"/>
    <col min="12295" max="12295" width="13.7109375" style="42" customWidth="1"/>
    <col min="12296" max="12544" width="9.140625" style="42"/>
    <col min="12545" max="12545" width="7.5703125" style="42" customWidth="1"/>
    <col min="12546" max="12546" width="23.85546875" style="42" customWidth="1"/>
    <col min="12547" max="12547" width="62.28515625" style="42" customWidth="1"/>
    <col min="12548" max="12548" width="14.42578125" style="42" customWidth="1"/>
    <col min="12549" max="12549" width="12.7109375" style="42" customWidth="1"/>
    <col min="12550" max="12550" width="12.5703125" style="42" customWidth="1"/>
    <col min="12551" max="12551" width="13.7109375" style="42" customWidth="1"/>
    <col min="12552" max="12800" width="9.140625" style="42"/>
    <col min="12801" max="12801" width="7.5703125" style="42" customWidth="1"/>
    <col min="12802" max="12802" width="23.85546875" style="42" customWidth="1"/>
    <col min="12803" max="12803" width="62.28515625" style="42" customWidth="1"/>
    <col min="12804" max="12804" width="14.42578125" style="42" customWidth="1"/>
    <col min="12805" max="12805" width="12.7109375" style="42" customWidth="1"/>
    <col min="12806" max="12806" width="12.5703125" style="42" customWidth="1"/>
    <col min="12807" max="12807" width="13.7109375" style="42" customWidth="1"/>
    <col min="12808" max="13056" width="9.140625" style="42"/>
    <col min="13057" max="13057" width="7.5703125" style="42" customWidth="1"/>
    <col min="13058" max="13058" width="23.85546875" style="42" customWidth="1"/>
    <col min="13059" max="13059" width="62.28515625" style="42" customWidth="1"/>
    <col min="13060" max="13060" width="14.42578125" style="42" customWidth="1"/>
    <col min="13061" max="13061" width="12.7109375" style="42" customWidth="1"/>
    <col min="13062" max="13062" width="12.5703125" style="42" customWidth="1"/>
    <col min="13063" max="13063" width="13.7109375" style="42" customWidth="1"/>
    <col min="13064" max="13312" width="9.140625" style="42"/>
    <col min="13313" max="13313" width="7.5703125" style="42" customWidth="1"/>
    <col min="13314" max="13314" width="23.85546875" style="42" customWidth="1"/>
    <col min="13315" max="13315" width="62.28515625" style="42" customWidth="1"/>
    <col min="13316" max="13316" width="14.42578125" style="42" customWidth="1"/>
    <col min="13317" max="13317" width="12.7109375" style="42" customWidth="1"/>
    <col min="13318" max="13318" width="12.5703125" style="42" customWidth="1"/>
    <col min="13319" max="13319" width="13.7109375" style="42" customWidth="1"/>
    <col min="13320" max="13568" width="9.140625" style="42"/>
    <col min="13569" max="13569" width="7.5703125" style="42" customWidth="1"/>
    <col min="13570" max="13570" width="23.85546875" style="42" customWidth="1"/>
    <col min="13571" max="13571" width="62.28515625" style="42" customWidth="1"/>
    <col min="13572" max="13572" width="14.42578125" style="42" customWidth="1"/>
    <col min="13573" max="13573" width="12.7109375" style="42" customWidth="1"/>
    <col min="13574" max="13574" width="12.5703125" style="42" customWidth="1"/>
    <col min="13575" max="13575" width="13.7109375" style="42" customWidth="1"/>
    <col min="13576" max="13824" width="9.140625" style="42"/>
    <col min="13825" max="13825" width="7.5703125" style="42" customWidth="1"/>
    <col min="13826" max="13826" width="23.85546875" style="42" customWidth="1"/>
    <col min="13827" max="13827" width="62.28515625" style="42" customWidth="1"/>
    <col min="13828" max="13828" width="14.42578125" style="42" customWidth="1"/>
    <col min="13829" max="13829" width="12.7109375" style="42" customWidth="1"/>
    <col min="13830" max="13830" width="12.5703125" style="42" customWidth="1"/>
    <col min="13831" max="13831" width="13.7109375" style="42" customWidth="1"/>
    <col min="13832" max="14080" width="9.140625" style="42"/>
    <col min="14081" max="14081" width="7.5703125" style="42" customWidth="1"/>
    <col min="14082" max="14082" width="23.85546875" style="42" customWidth="1"/>
    <col min="14083" max="14083" width="62.28515625" style="42" customWidth="1"/>
    <col min="14084" max="14084" width="14.42578125" style="42" customWidth="1"/>
    <col min="14085" max="14085" width="12.7109375" style="42" customWidth="1"/>
    <col min="14086" max="14086" width="12.5703125" style="42" customWidth="1"/>
    <col min="14087" max="14087" width="13.7109375" style="42" customWidth="1"/>
    <col min="14088" max="14336" width="9.140625" style="42"/>
    <col min="14337" max="14337" width="7.5703125" style="42" customWidth="1"/>
    <col min="14338" max="14338" width="23.85546875" style="42" customWidth="1"/>
    <col min="14339" max="14339" width="62.28515625" style="42" customWidth="1"/>
    <col min="14340" max="14340" width="14.42578125" style="42" customWidth="1"/>
    <col min="14341" max="14341" width="12.7109375" style="42" customWidth="1"/>
    <col min="14342" max="14342" width="12.5703125" style="42" customWidth="1"/>
    <col min="14343" max="14343" width="13.7109375" style="42" customWidth="1"/>
    <col min="14344" max="14592" width="9.140625" style="42"/>
    <col min="14593" max="14593" width="7.5703125" style="42" customWidth="1"/>
    <col min="14594" max="14594" width="23.85546875" style="42" customWidth="1"/>
    <col min="14595" max="14595" width="62.28515625" style="42" customWidth="1"/>
    <col min="14596" max="14596" width="14.42578125" style="42" customWidth="1"/>
    <col min="14597" max="14597" width="12.7109375" style="42" customWidth="1"/>
    <col min="14598" max="14598" width="12.5703125" style="42" customWidth="1"/>
    <col min="14599" max="14599" width="13.7109375" style="42" customWidth="1"/>
    <col min="14600" max="14848" width="9.140625" style="42"/>
    <col min="14849" max="14849" width="7.5703125" style="42" customWidth="1"/>
    <col min="14850" max="14850" width="23.85546875" style="42" customWidth="1"/>
    <col min="14851" max="14851" width="62.28515625" style="42" customWidth="1"/>
    <col min="14852" max="14852" width="14.42578125" style="42" customWidth="1"/>
    <col min="14853" max="14853" width="12.7109375" style="42" customWidth="1"/>
    <col min="14854" max="14854" width="12.5703125" style="42" customWidth="1"/>
    <col min="14855" max="14855" width="13.7109375" style="42" customWidth="1"/>
    <col min="14856" max="15104" width="9.140625" style="42"/>
    <col min="15105" max="15105" width="7.5703125" style="42" customWidth="1"/>
    <col min="15106" max="15106" width="23.85546875" style="42" customWidth="1"/>
    <col min="15107" max="15107" width="62.28515625" style="42" customWidth="1"/>
    <col min="15108" max="15108" width="14.42578125" style="42" customWidth="1"/>
    <col min="15109" max="15109" width="12.7109375" style="42" customWidth="1"/>
    <col min="15110" max="15110" width="12.5703125" style="42" customWidth="1"/>
    <col min="15111" max="15111" width="13.7109375" style="42" customWidth="1"/>
    <col min="15112" max="15360" width="9.140625" style="42"/>
    <col min="15361" max="15361" width="7.5703125" style="42" customWidth="1"/>
    <col min="15362" max="15362" width="23.85546875" style="42" customWidth="1"/>
    <col min="15363" max="15363" width="62.28515625" style="42" customWidth="1"/>
    <col min="15364" max="15364" width="14.42578125" style="42" customWidth="1"/>
    <col min="15365" max="15365" width="12.7109375" style="42" customWidth="1"/>
    <col min="15366" max="15366" width="12.5703125" style="42" customWidth="1"/>
    <col min="15367" max="15367" width="13.7109375" style="42" customWidth="1"/>
    <col min="15368" max="15616" width="9.140625" style="42"/>
    <col min="15617" max="15617" width="7.5703125" style="42" customWidth="1"/>
    <col min="15618" max="15618" width="23.85546875" style="42" customWidth="1"/>
    <col min="15619" max="15619" width="62.28515625" style="42" customWidth="1"/>
    <col min="15620" max="15620" width="14.42578125" style="42" customWidth="1"/>
    <col min="15621" max="15621" width="12.7109375" style="42" customWidth="1"/>
    <col min="15622" max="15622" width="12.5703125" style="42" customWidth="1"/>
    <col min="15623" max="15623" width="13.7109375" style="42" customWidth="1"/>
    <col min="15624" max="15872" width="9.140625" style="42"/>
    <col min="15873" max="15873" width="7.5703125" style="42" customWidth="1"/>
    <col min="15874" max="15874" width="23.85546875" style="42" customWidth="1"/>
    <col min="15875" max="15875" width="62.28515625" style="42" customWidth="1"/>
    <col min="15876" max="15876" width="14.42578125" style="42" customWidth="1"/>
    <col min="15877" max="15877" width="12.7109375" style="42" customWidth="1"/>
    <col min="15878" max="15878" width="12.5703125" style="42" customWidth="1"/>
    <col min="15879" max="15879" width="13.7109375" style="42" customWidth="1"/>
    <col min="15880" max="16128" width="9.140625" style="42"/>
    <col min="16129" max="16129" width="7.5703125" style="42" customWidth="1"/>
    <col min="16130" max="16130" width="23.85546875" style="42" customWidth="1"/>
    <col min="16131" max="16131" width="62.28515625" style="42" customWidth="1"/>
    <col min="16132" max="16132" width="14.42578125" style="42" customWidth="1"/>
    <col min="16133" max="16133" width="12.7109375" style="42" customWidth="1"/>
    <col min="16134" max="16134" width="12.5703125" style="42" customWidth="1"/>
    <col min="16135" max="16135" width="13.7109375" style="42" customWidth="1"/>
    <col min="16136" max="16384" width="9.140625" style="42"/>
  </cols>
  <sheetData>
    <row r="1" spans="1:12" s="20" customFormat="1" x14ac:dyDescent="0.2">
      <c r="E1" s="54"/>
      <c r="F1" s="21" t="s">
        <v>58</v>
      </c>
      <c r="G1" s="55" t="s">
        <v>99</v>
      </c>
    </row>
    <row r="2" spans="1:12" ht="21.95" customHeight="1" x14ac:dyDescent="0.2">
      <c r="A2" s="56" t="s">
        <v>100</v>
      </c>
      <c r="B2" s="56"/>
      <c r="C2" s="189" t="s">
        <v>5</v>
      </c>
      <c r="D2" s="189"/>
      <c r="E2" s="189"/>
      <c r="F2" s="189"/>
      <c r="G2" s="189"/>
      <c r="H2" s="57"/>
      <c r="I2" s="57"/>
      <c r="J2" s="57"/>
      <c r="K2" s="57"/>
      <c r="L2" s="57"/>
    </row>
    <row r="3" spans="1:12" s="20" customFormat="1" outlineLevel="1" x14ac:dyDescent="0.25">
      <c r="A3" s="58" t="s">
        <v>4</v>
      </c>
      <c r="B3" s="58"/>
      <c r="C3" s="190" t="s">
        <v>3</v>
      </c>
      <c r="D3" s="190"/>
      <c r="E3" s="190"/>
      <c r="F3" s="190"/>
      <c r="G3" s="190"/>
      <c r="H3" s="59"/>
      <c r="I3" s="59"/>
      <c r="J3" s="59"/>
      <c r="K3" s="59"/>
      <c r="L3" s="59"/>
    </row>
    <row r="4" spans="1:12" ht="21.95" customHeight="1" x14ac:dyDescent="0.2">
      <c r="A4" s="56" t="s">
        <v>101</v>
      </c>
      <c r="B4" s="56"/>
      <c r="C4" s="189" t="s">
        <v>65</v>
      </c>
      <c r="D4" s="189"/>
      <c r="E4" s="189"/>
      <c r="F4" s="189"/>
      <c r="G4" s="189"/>
      <c r="H4" s="57"/>
      <c r="I4" s="57"/>
      <c r="J4" s="57"/>
      <c r="K4" s="57"/>
      <c r="L4" s="57"/>
    </row>
    <row r="5" spans="1:12" s="20" customFormat="1" outlineLevel="1" x14ac:dyDescent="0.25">
      <c r="A5" s="58" t="s">
        <v>102</v>
      </c>
      <c r="B5" s="58"/>
      <c r="C5" s="190" t="s">
        <v>62</v>
      </c>
      <c r="D5" s="190"/>
      <c r="E5" s="190"/>
      <c r="F5" s="190"/>
      <c r="G5" s="190"/>
      <c r="H5" s="59"/>
      <c r="I5" s="59"/>
      <c r="J5" s="59"/>
      <c r="K5" s="59"/>
      <c r="L5" s="59"/>
    </row>
    <row r="6" spans="1:12" s="20" customFormat="1" ht="18" customHeight="1" x14ac:dyDescent="0.25">
      <c r="A6" s="60"/>
      <c r="B6" s="60"/>
      <c r="C6" s="61" t="s">
        <v>103</v>
      </c>
      <c r="D6" s="191" t="s">
        <v>39</v>
      </c>
      <c r="E6" s="191"/>
      <c r="F6" s="191"/>
      <c r="G6" s="191"/>
    </row>
    <row r="7" spans="1:12" s="20" customFormat="1" ht="15" x14ac:dyDescent="0.25">
      <c r="B7" s="188" t="s">
        <v>104</v>
      </c>
      <c r="C7" s="188"/>
      <c r="D7" s="188"/>
      <c r="E7" s="188"/>
      <c r="F7" s="188"/>
      <c r="G7" s="188"/>
    </row>
    <row r="8" spans="1:12" s="20" customFormat="1" ht="21.95" customHeight="1" x14ac:dyDescent="0.2">
      <c r="A8" s="62" t="s">
        <v>105</v>
      </c>
      <c r="B8" s="193" t="s">
        <v>40</v>
      </c>
      <c r="C8" s="193"/>
      <c r="D8" s="193"/>
      <c r="E8" s="193"/>
      <c r="F8" s="193"/>
      <c r="G8" s="193"/>
    </row>
    <row r="9" spans="1:12" s="20" customFormat="1" ht="18" customHeight="1" x14ac:dyDescent="0.25">
      <c r="A9" s="23"/>
      <c r="B9" s="163" t="s">
        <v>106</v>
      </c>
      <c r="C9" s="163"/>
      <c r="D9" s="163"/>
      <c r="E9" s="163"/>
      <c r="F9" s="163"/>
      <c r="G9" s="163"/>
    </row>
    <row r="10" spans="1:12" s="20" customFormat="1" x14ac:dyDescent="0.2">
      <c r="A10" s="63" t="s">
        <v>107</v>
      </c>
      <c r="B10" s="63"/>
      <c r="C10" s="189" t="s">
        <v>1842</v>
      </c>
      <c r="D10" s="189"/>
      <c r="E10" s="189"/>
      <c r="F10" s="189"/>
      <c r="G10" s="189"/>
    </row>
    <row r="11" spans="1:12" ht="21.95" customHeight="1" x14ac:dyDescent="0.2">
      <c r="C11" s="64" t="s">
        <v>109</v>
      </c>
      <c r="D11" s="64"/>
      <c r="E11" s="64"/>
      <c r="F11" s="65" t="s">
        <v>1843</v>
      </c>
      <c r="G11" s="66" t="s">
        <v>111</v>
      </c>
    </row>
    <row r="12" spans="1:12" hidden="1" outlineLevel="1" x14ac:dyDescent="0.2">
      <c r="C12" s="67"/>
      <c r="D12" s="67" t="s">
        <v>112</v>
      </c>
      <c r="E12" s="67"/>
      <c r="F12" s="68"/>
      <c r="G12" s="69"/>
    </row>
    <row r="13" spans="1:12" hidden="1" outlineLevel="1" x14ac:dyDescent="0.2">
      <c r="C13" s="70"/>
      <c r="D13" s="71" t="s">
        <v>113</v>
      </c>
      <c r="E13" s="71"/>
      <c r="F13" s="72" t="s">
        <v>1843</v>
      </c>
      <c r="G13" s="73" t="s">
        <v>111</v>
      </c>
    </row>
    <row r="14" spans="1:12" collapsed="1" x14ac:dyDescent="0.2">
      <c r="C14" s="74" t="s">
        <v>114</v>
      </c>
      <c r="D14" s="74"/>
      <c r="E14" s="74"/>
      <c r="F14" s="75" t="s">
        <v>1844</v>
      </c>
      <c r="G14" s="66" t="s">
        <v>111</v>
      </c>
    </row>
    <row r="15" spans="1:12" x14ac:dyDescent="0.2">
      <c r="C15" s="74" t="s">
        <v>70</v>
      </c>
      <c r="D15" s="74"/>
      <c r="E15" s="74"/>
      <c r="F15" s="75" t="s">
        <v>1845</v>
      </c>
      <c r="G15" s="75" t="s">
        <v>117</v>
      </c>
    </row>
    <row r="16" spans="1:12" ht="21.95" customHeight="1" x14ac:dyDescent="0.2">
      <c r="A16" s="194" t="s">
        <v>118</v>
      </c>
      <c r="B16" s="194"/>
      <c r="C16" s="194"/>
      <c r="D16" s="194"/>
      <c r="E16" s="194"/>
      <c r="F16" s="194"/>
      <c r="G16" s="194"/>
    </row>
    <row r="17" spans="1:7" s="38" customFormat="1" ht="49.7" customHeight="1" x14ac:dyDescent="0.25">
      <c r="A17" s="76" t="s">
        <v>119</v>
      </c>
      <c r="B17" s="39" t="s">
        <v>120</v>
      </c>
      <c r="C17" s="39" t="s">
        <v>121</v>
      </c>
      <c r="D17" s="39" t="s">
        <v>122</v>
      </c>
      <c r="E17" s="39" t="s">
        <v>123</v>
      </c>
      <c r="F17" s="39" t="s">
        <v>124</v>
      </c>
      <c r="G17" s="39" t="s">
        <v>125</v>
      </c>
    </row>
    <row r="18" spans="1:7" s="60" customFormat="1" x14ac:dyDescent="0.2">
      <c r="A18" s="40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</row>
    <row r="19" spans="1:7" x14ac:dyDescent="0.2">
      <c r="A19" s="195"/>
      <c r="B19" s="196"/>
      <c r="C19" s="196"/>
      <c r="D19" s="196"/>
      <c r="E19" s="196"/>
      <c r="F19" s="196"/>
      <c r="G19" s="197"/>
    </row>
    <row r="20" spans="1:7" ht="15" x14ac:dyDescent="0.2">
      <c r="A20" s="77"/>
      <c r="B20" s="78"/>
      <c r="C20" s="79" t="s">
        <v>126</v>
      </c>
      <c r="D20" s="80"/>
      <c r="E20" s="81"/>
      <c r="F20" s="82"/>
      <c r="G20" s="83" t="s">
        <v>1846</v>
      </c>
    </row>
    <row r="21" spans="1:7" s="20" customFormat="1" outlineLevel="1" x14ac:dyDescent="0.25">
      <c r="A21" s="84"/>
      <c r="B21" s="85"/>
      <c r="C21" s="86" t="s">
        <v>128</v>
      </c>
      <c r="D21" s="87"/>
      <c r="E21" s="88"/>
      <c r="F21" s="89"/>
      <c r="G21" s="90"/>
    </row>
    <row r="22" spans="1:7" s="20" customFormat="1" outlineLevel="1" x14ac:dyDescent="0.25">
      <c r="A22" s="91"/>
      <c r="B22" s="92"/>
      <c r="C22" s="93" t="s">
        <v>129</v>
      </c>
      <c r="D22" s="94" t="s">
        <v>130</v>
      </c>
      <c r="E22" s="95"/>
      <c r="F22" s="96"/>
      <c r="G22" s="97">
        <v>3320540</v>
      </c>
    </row>
    <row r="23" spans="1:7" s="20" customFormat="1" outlineLevel="1" x14ac:dyDescent="0.25">
      <c r="A23" s="84"/>
      <c r="B23" s="85"/>
      <c r="C23" s="86" t="s">
        <v>131</v>
      </c>
      <c r="D23" s="87" t="s">
        <v>130</v>
      </c>
      <c r="E23" s="88"/>
      <c r="F23" s="89"/>
      <c r="G23" s="90">
        <v>1616864</v>
      </c>
    </row>
    <row r="24" spans="1:7" s="20" customFormat="1" outlineLevel="1" x14ac:dyDescent="0.25">
      <c r="A24" s="91"/>
      <c r="B24" s="92"/>
      <c r="C24" s="93" t="s">
        <v>132</v>
      </c>
      <c r="D24" s="94" t="s">
        <v>130</v>
      </c>
      <c r="E24" s="95"/>
      <c r="F24" s="96"/>
      <c r="G24" s="97">
        <v>751727</v>
      </c>
    </row>
    <row r="25" spans="1:7" s="20" customFormat="1" outlineLevel="1" x14ac:dyDescent="0.25">
      <c r="A25" s="84"/>
      <c r="B25" s="85"/>
      <c r="C25" s="86" t="s">
        <v>133</v>
      </c>
      <c r="D25" s="87" t="s">
        <v>130</v>
      </c>
      <c r="E25" s="88"/>
      <c r="F25" s="89"/>
      <c r="G25" s="90">
        <v>302117</v>
      </c>
    </row>
    <row r="26" spans="1:7" s="20" customFormat="1" outlineLevel="1" x14ac:dyDescent="0.25">
      <c r="A26" s="91"/>
      <c r="B26" s="92"/>
      <c r="C26" s="93" t="s">
        <v>134</v>
      </c>
      <c r="D26" s="94" t="s">
        <v>130</v>
      </c>
      <c r="E26" s="95"/>
      <c r="F26" s="96"/>
      <c r="G26" s="97">
        <v>8178107</v>
      </c>
    </row>
    <row r="27" spans="1:7" s="20" customFormat="1" outlineLevel="1" x14ac:dyDescent="0.25">
      <c r="A27" s="91"/>
      <c r="B27" s="92"/>
      <c r="C27" s="93" t="s">
        <v>136</v>
      </c>
      <c r="D27" s="94" t="s">
        <v>137</v>
      </c>
      <c r="E27" s="98">
        <v>587</v>
      </c>
      <c r="F27" s="96"/>
      <c r="G27" s="97"/>
    </row>
    <row r="28" spans="1:7" s="20" customFormat="1" x14ac:dyDescent="0.25">
      <c r="A28" s="198"/>
      <c r="B28" s="199"/>
      <c r="C28" s="199"/>
      <c r="D28" s="199"/>
      <c r="E28" s="199"/>
      <c r="F28" s="199"/>
      <c r="G28" s="200"/>
    </row>
    <row r="29" spans="1:7" s="20" customFormat="1" x14ac:dyDescent="0.25">
      <c r="A29" s="134"/>
      <c r="B29" s="135"/>
      <c r="C29" s="135"/>
      <c r="D29" s="135"/>
      <c r="E29" s="192" t="s">
        <v>1847</v>
      </c>
      <c r="F29" s="192"/>
      <c r="G29" s="201"/>
    </row>
    <row r="30" spans="1:7" ht="28.5" x14ac:dyDescent="0.2">
      <c r="A30" s="77"/>
      <c r="B30" s="78" t="s">
        <v>138</v>
      </c>
      <c r="C30" s="79" t="s">
        <v>1573</v>
      </c>
      <c r="D30" s="80"/>
      <c r="E30" s="81"/>
      <c r="F30" s="82"/>
      <c r="G30" s="83" t="s">
        <v>1846</v>
      </c>
    </row>
    <row r="31" spans="1:7" s="20" customFormat="1" outlineLevel="1" x14ac:dyDescent="0.25">
      <c r="A31" s="84"/>
      <c r="B31" s="85"/>
      <c r="C31" s="86" t="s">
        <v>128</v>
      </c>
      <c r="D31" s="87"/>
      <c r="E31" s="88"/>
      <c r="F31" s="89"/>
      <c r="G31" s="90"/>
    </row>
    <row r="32" spans="1:7" s="20" customFormat="1" outlineLevel="1" x14ac:dyDescent="0.25">
      <c r="A32" s="91"/>
      <c r="B32" s="92"/>
      <c r="C32" s="93" t="s">
        <v>129</v>
      </c>
      <c r="D32" s="94" t="s">
        <v>130</v>
      </c>
      <c r="E32" s="95"/>
      <c r="F32" s="96"/>
      <c r="G32" s="97">
        <v>3320540</v>
      </c>
    </row>
    <row r="33" spans="1:7" s="20" customFormat="1" outlineLevel="1" x14ac:dyDescent="0.25">
      <c r="A33" s="84"/>
      <c r="B33" s="85"/>
      <c r="C33" s="86" t="s">
        <v>131</v>
      </c>
      <c r="D33" s="87" t="s">
        <v>130</v>
      </c>
      <c r="E33" s="88"/>
      <c r="F33" s="89"/>
      <c r="G33" s="90">
        <v>1616864</v>
      </c>
    </row>
    <row r="34" spans="1:7" s="20" customFormat="1" outlineLevel="1" x14ac:dyDescent="0.25">
      <c r="A34" s="91"/>
      <c r="B34" s="92"/>
      <c r="C34" s="93" t="s">
        <v>132</v>
      </c>
      <c r="D34" s="94" t="s">
        <v>130</v>
      </c>
      <c r="E34" s="95"/>
      <c r="F34" s="96"/>
      <c r="G34" s="97">
        <v>751727</v>
      </c>
    </row>
    <row r="35" spans="1:7" s="20" customFormat="1" outlineLevel="1" x14ac:dyDescent="0.25">
      <c r="A35" s="84"/>
      <c r="B35" s="85"/>
      <c r="C35" s="86" t="s">
        <v>133</v>
      </c>
      <c r="D35" s="87" t="s">
        <v>130</v>
      </c>
      <c r="E35" s="88"/>
      <c r="F35" s="89"/>
      <c r="G35" s="90">
        <v>302117</v>
      </c>
    </row>
    <row r="36" spans="1:7" s="20" customFormat="1" outlineLevel="1" x14ac:dyDescent="0.25">
      <c r="A36" s="91"/>
      <c r="B36" s="92"/>
      <c r="C36" s="93" t="s">
        <v>134</v>
      </c>
      <c r="D36" s="94" t="s">
        <v>130</v>
      </c>
      <c r="E36" s="95"/>
      <c r="F36" s="96"/>
      <c r="G36" s="97">
        <v>8178107</v>
      </c>
    </row>
    <row r="37" spans="1:7" s="20" customFormat="1" outlineLevel="1" x14ac:dyDescent="0.25">
      <c r="A37" s="91"/>
      <c r="B37" s="92"/>
      <c r="C37" s="93" t="s">
        <v>136</v>
      </c>
      <c r="D37" s="94" t="s">
        <v>137</v>
      </c>
      <c r="E37" s="98">
        <v>587</v>
      </c>
      <c r="F37" s="96"/>
      <c r="G37" s="97"/>
    </row>
    <row r="38" spans="1:7" s="20" customFormat="1" x14ac:dyDescent="0.25">
      <c r="A38" s="198"/>
      <c r="B38" s="199"/>
      <c r="C38" s="199"/>
      <c r="D38" s="199"/>
      <c r="E38" s="199"/>
      <c r="F38" s="199"/>
      <c r="G38" s="200"/>
    </row>
    <row r="39" spans="1:7" s="106" customFormat="1" ht="32.25" x14ac:dyDescent="0.25">
      <c r="A39" s="99" t="s">
        <v>13</v>
      </c>
      <c r="B39" s="100" t="s">
        <v>1848</v>
      </c>
      <c r="C39" s="101" t="s">
        <v>1849</v>
      </c>
      <c r="D39" s="102" t="s">
        <v>162</v>
      </c>
      <c r="E39" s="133">
        <v>1</v>
      </c>
      <c r="F39" s="104">
        <v>24598</v>
      </c>
      <c r="G39" s="105">
        <v>24598</v>
      </c>
    </row>
    <row r="40" spans="1:7" s="106" customFormat="1" outlineLevel="3" x14ac:dyDescent="0.25">
      <c r="A40" s="107"/>
      <c r="B40" s="108"/>
      <c r="C40" s="109" t="s">
        <v>128</v>
      </c>
      <c r="D40" s="110"/>
      <c r="E40" s="111"/>
      <c r="F40" s="112"/>
      <c r="G40" s="113"/>
    </row>
    <row r="41" spans="1:7" s="106" customFormat="1" outlineLevel="3" x14ac:dyDescent="0.25">
      <c r="A41" s="107" t="s">
        <v>144</v>
      </c>
      <c r="B41" s="108"/>
      <c r="C41" s="114" t="s">
        <v>129</v>
      </c>
      <c r="D41" s="115"/>
      <c r="E41" s="116"/>
      <c r="F41" s="117">
        <v>21692</v>
      </c>
      <c r="G41" s="118">
        <v>21692</v>
      </c>
    </row>
    <row r="42" spans="1:7" s="106" customFormat="1" outlineLevel="3" x14ac:dyDescent="0.25">
      <c r="A42" s="107"/>
      <c r="B42" s="108"/>
      <c r="C42" s="109" t="s">
        <v>131</v>
      </c>
      <c r="D42" s="110"/>
      <c r="E42" s="111"/>
      <c r="F42" s="119">
        <v>10562</v>
      </c>
      <c r="G42" s="113">
        <v>10562</v>
      </c>
    </row>
    <row r="43" spans="1:7" s="106" customFormat="1" ht="24" outlineLevel="2" x14ac:dyDescent="0.25">
      <c r="A43" s="120" t="s">
        <v>145</v>
      </c>
      <c r="B43" s="121" t="s">
        <v>1482</v>
      </c>
      <c r="C43" s="122" t="s">
        <v>1483</v>
      </c>
      <c r="D43" s="121" t="s">
        <v>137</v>
      </c>
      <c r="E43" s="123">
        <v>3.09</v>
      </c>
      <c r="F43" s="124">
        <v>7020</v>
      </c>
      <c r="G43" s="125">
        <v>21691.8</v>
      </c>
    </row>
    <row r="44" spans="1:7" s="106" customFormat="1" outlineLevel="3" x14ac:dyDescent="0.25">
      <c r="A44" s="107" t="s">
        <v>148</v>
      </c>
      <c r="B44" s="108"/>
      <c r="C44" s="114" t="s">
        <v>132</v>
      </c>
      <c r="D44" s="115"/>
      <c r="E44" s="116"/>
      <c r="F44" s="117">
        <v>508</v>
      </c>
      <c r="G44" s="118">
        <v>508</v>
      </c>
    </row>
    <row r="45" spans="1:7" s="106" customFormat="1" outlineLevel="3" x14ac:dyDescent="0.25">
      <c r="A45" s="107"/>
      <c r="B45" s="108"/>
      <c r="C45" s="109" t="s">
        <v>133</v>
      </c>
      <c r="D45" s="110"/>
      <c r="E45" s="111"/>
      <c r="F45" s="119">
        <v>165</v>
      </c>
      <c r="G45" s="113">
        <v>165</v>
      </c>
    </row>
    <row r="46" spans="1:7" s="106" customFormat="1" outlineLevel="2" x14ac:dyDescent="0.25">
      <c r="A46" s="120" t="s">
        <v>149</v>
      </c>
      <c r="B46" s="121" t="s">
        <v>962</v>
      </c>
      <c r="C46" s="122" t="s">
        <v>963</v>
      </c>
      <c r="D46" s="121" t="s">
        <v>152</v>
      </c>
      <c r="E46" s="123">
        <v>6.1800000000000001E-2</v>
      </c>
      <c r="F46" s="124">
        <v>226</v>
      </c>
      <c r="G46" s="125">
        <v>13.97</v>
      </c>
    </row>
    <row r="47" spans="1:7" s="106" customFormat="1" outlineLevel="2" x14ac:dyDescent="0.25">
      <c r="A47" s="120" t="s">
        <v>961</v>
      </c>
      <c r="B47" s="121" t="s">
        <v>275</v>
      </c>
      <c r="C47" s="122" t="s">
        <v>276</v>
      </c>
      <c r="D47" s="121" t="s">
        <v>152</v>
      </c>
      <c r="E47" s="123">
        <v>2.06E-2</v>
      </c>
      <c r="F47" s="124">
        <v>14521</v>
      </c>
      <c r="G47" s="125">
        <v>299.13</v>
      </c>
    </row>
    <row r="48" spans="1:7" s="106" customFormat="1" outlineLevel="2" x14ac:dyDescent="0.25">
      <c r="A48" s="126"/>
      <c r="B48" s="127"/>
      <c r="C48" s="128" t="s">
        <v>153</v>
      </c>
      <c r="D48" s="129" t="s">
        <v>137</v>
      </c>
      <c r="E48" s="130">
        <v>2.06E-2</v>
      </c>
      <c r="F48" s="131">
        <v>4701</v>
      </c>
      <c r="G48" s="132">
        <v>96.84</v>
      </c>
    </row>
    <row r="49" spans="1:7" s="106" customFormat="1" outlineLevel="2" x14ac:dyDescent="0.25">
      <c r="A49" s="120" t="s">
        <v>964</v>
      </c>
      <c r="B49" s="121" t="s">
        <v>236</v>
      </c>
      <c r="C49" s="122" t="s">
        <v>237</v>
      </c>
      <c r="D49" s="121" t="s">
        <v>152</v>
      </c>
      <c r="E49" s="123">
        <v>2.06E-2</v>
      </c>
      <c r="F49" s="124">
        <v>9446</v>
      </c>
      <c r="G49" s="125">
        <v>194.59</v>
      </c>
    </row>
    <row r="50" spans="1:7" s="106" customFormat="1" outlineLevel="2" x14ac:dyDescent="0.25">
      <c r="A50" s="126"/>
      <c r="B50" s="127"/>
      <c r="C50" s="128" t="s">
        <v>153</v>
      </c>
      <c r="D50" s="129" t="s">
        <v>137</v>
      </c>
      <c r="E50" s="130">
        <v>2.06E-2</v>
      </c>
      <c r="F50" s="131">
        <v>3291</v>
      </c>
      <c r="G50" s="132">
        <v>67.790000000000006</v>
      </c>
    </row>
    <row r="51" spans="1:7" s="106" customFormat="1" outlineLevel="3" x14ac:dyDescent="0.25">
      <c r="A51" s="107" t="s">
        <v>966</v>
      </c>
      <c r="B51" s="108"/>
      <c r="C51" s="114" t="s">
        <v>134</v>
      </c>
      <c r="D51" s="115"/>
      <c r="E51" s="116"/>
      <c r="F51" s="117">
        <v>2398</v>
      </c>
      <c r="G51" s="118">
        <v>2398</v>
      </c>
    </row>
    <row r="52" spans="1:7" s="106" customFormat="1" outlineLevel="2" x14ac:dyDescent="0.25">
      <c r="A52" s="120" t="s">
        <v>967</v>
      </c>
      <c r="B52" s="121" t="s">
        <v>1598</v>
      </c>
      <c r="C52" s="122" t="s">
        <v>1599</v>
      </c>
      <c r="D52" s="121" t="s">
        <v>1600</v>
      </c>
      <c r="E52" s="123">
        <v>4.1000000000000002E-2</v>
      </c>
      <c r="F52" s="124">
        <v>594</v>
      </c>
      <c r="G52" s="125">
        <v>24.35</v>
      </c>
    </row>
    <row r="53" spans="1:7" s="106" customFormat="1" outlineLevel="2" x14ac:dyDescent="0.25">
      <c r="A53" s="120" t="s">
        <v>970</v>
      </c>
      <c r="B53" s="121" t="s">
        <v>1850</v>
      </c>
      <c r="C53" s="122" t="s">
        <v>1851</v>
      </c>
      <c r="D53" s="121" t="s">
        <v>256</v>
      </c>
      <c r="E53" s="123">
        <v>0.14399999999999999</v>
      </c>
      <c r="F53" s="124">
        <v>492</v>
      </c>
      <c r="G53" s="125">
        <v>70.849999999999994</v>
      </c>
    </row>
    <row r="54" spans="1:7" s="106" customFormat="1" outlineLevel="2" x14ac:dyDescent="0.25">
      <c r="A54" s="120" t="s">
        <v>973</v>
      </c>
      <c r="B54" s="121" t="s">
        <v>1852</v>
      </c>
      <c r="C54" s="122" t="s">
        <v>1853</v>
      </c>
      <c r="D54" s="121" t="s">
        <v>162</v>
      </c>
      <c r="E54" s="144">
        <v>21</v>
      </c>
      <c r="F54" s="124">
        <v>16</v>
      </c>
      <c r="G54" s="125">
        <v>336</v>
      </c>
    </row>
    <row r="55" spans="1:7" s="106" customFormat="1" outlineLevel="2" x14ac:dyDescent="0.25">
      <c r="A55" s="120" t="s">
        <v>976</v>
      </c>
      <c r="B55" s="121" t="s">
        <v>1854</v>
      </c>
      <c r="C55" s="122" t="s">
        <v>1855</v>
      </c>
      <c r="D55" s="121" t="s">
        <v>1600</v>
      </c>
      <c r="E55" s="123">
        <v>4.1000000000000002E-2</v>
      </c>
      <c r="F55" s="124">
        <v>5671</v>
      </c>
      <c r="G55" s="125">
        <v>232.51</v>
      </c>
    </row>
    <row r="56" spans="1:7" s="106" customFormat="1" outlineLevel="2" x14ac:dyDescent="0.25">
      <c r="A56" s="120" t="s">
        <v>979</v>
      </c>
      <c r="B56" s="121" t="s">
        <v>1611</v>
      </c>
      <c r="C56" s="122" t="s">
        <v>1612</v>
      </c>
      <c r="D56" s="121" t="s">
        <v>162</v>
      </c>
      <c r="E56" s="144">
        <v>1</v>
      </c>
      <c r="F56" s="124">
        <v>1446</v>
      </c>
      <c r="G56" s="125">
        <v>1446</v>
      </c>
    </row>
    <row r="57" spans="1:7" s="106" customFormat="1" outlineLevel="2" x14ac:dyDescent="0.25">
      <c r="A57" s="120" t="s">
        <v>982</v>
      </c>
      <c r="B57" s="121" t="s">
        <v>1618</v>
      </c>
      <c r="C57" s="122" t="s">
        <v>1619</v>
      </c>
      <c r="D57" s="121" t="s">
        <v>1600</v>
      </c>
      <c r="E57" s="123">
        <v>0.02</v>
      </c>
      <c r="F57" s="124">
        <v>1438</v>
      </c>
      <c r="G57" s="125">
        <v>28.76</v>
      </c>
    </row>
    <row r="58" spans="1:7" s="106" customFormat="1" outlineLevel="2" x14ac:dyDescent="0.25">
      <c r="A58" s="120" t="s">
        <v>985</v>
      </c>
      <c r="B58" s="121" t="s">
        <v>1587</v>
      </c>
      <c r="C58" s="122" t="s">
        <v>1588</v>
      </c>
      <c r="D58" s="121" t="s">
        <v>215</v>
      </c>
      <c r="E58" s="123">
        <v>2.0000000000000001E-4</v>
      </c>
      <c r="F58" s="124">
        <v>902233</v>
      </c>
      <c r="G58" s="125">
        <v>180.45</v>
      </c>
    </row>
    <row r="59" spans="1:7" s="106" customFormat="1" outlineLevel="2" x14ac:dyDescent="0.25">
      <c r="A59" s="120" t="s">
        <v>988</v>
      </c>
      <c r="B59" s="121" t="s">
        <v>1622</v>
      </c>
      <c r="C59" s="122" t="s">
        <v>1623</v>
      </c>
      <c r="D59" s="121" t="s">
        <v>256</v>
      </c>
      <c r="E59" s="123">
        <v>2.3E-2</v>
      </c>
      <c r="F59" s="124">
        <v>3436</v>
      </c>
      <c r="G59" s="125">
        <v>79.03</v>
      </c>
    </row>
    <row r="60" spans="1:7" s="106" customFormat="1" ht="25.5" x14ac:dyDescent="0.25">
      <c r="A60" s="99" t="s">
        <v>17</v>
      </c>
      <c r="B60" s="100" t="s">
        <v>1856</v>
      </c>
      <c r="C60" s="101" t="s">
        <v>1857</v>
      </c>
      <c r="D60" s="102" t="s">
        <v>162</v>
      </c>
      <c r="E60" s="133">
        <v>1</v>
      </c>
      <c r="F60" s="104">
        <v>2517</v>
      </c>
      <c r="G60" s="105">
        <v>2517</v>
      </c>
    </row>
    <row r="61" spans="1:7" s="106" customFormat="1" ht="25.5" x14ac:dyDescent="0.25">
      <c r="A61" s="99" t="s">
        <v>23</v>
      </c>
      <c r="B61" s="100" t="s">
        <v>1589</v>
      </c>
      <c r="C61" s="101" t="s">
        <v>1590</v>
      </c>
      <c r="D61" s="102" t="s">
        <v>162</v>
      </c>
      <c r="E61" s="133">
        <v>11</v>
      </c>
      <c r="F61" s="104">
        <v>9734</v>
      </c>
      <c r="G61" s="105">
        <v>107074</v>
      </c>
    </row>
    <row r="62" spans="1:7" s="106" customFormat="1" outlineLevel="3" x14ac:dyDescent="0.25">
      <c r="A62" s="107"/>
      <c r="B62" s="108"/>
      <c r="C62" s="109" t="s">
        <v>128</v>
      </c>
      <c r="D62" s="110"/>
      <c r="E62" s="111"/>
      <c r="F62" s="112"/>
      <c r="G62" s="113"/>
    </row>
    <row r="63" spans="1:7" s="106" customFormat="1" outlineLevel="3" x14ac:dyDescent="0.25">
      <c r="A63" s="107" t="s">
        <v>163</v>
      </c>
      <c r="B63" s="108"/>
      <c r="C63" s="114" t="s">
        <v>129</v>
      </c>
      <c r="D63" s="115"/>
      <c r="E63" s="116"/>
      <c r="F63" s="117">
        <v>6856</v>
      </c>
      <c r="G63" s="118">
        <v>75416</v>
      </c>
    </row>
    <row r="64" spans="1:7" s="106" customFormat="1" outlineLevel="3" x14ac:dyDescent="0.25">
      <c r="A64" s="107"/>
      <c r="B64" s="108"/>
      <c r="C64" s="109" t="s">
        <v>131</v>
      </c>
      <c r="D64" s="110"/>
      <c r="E64" s="111"/>
      <c r="F64" s="119">
        <v>3338</v>
      </c>
      <c r="G64" s="113">
        <v>36718</v>
      </c>
    </row>
    <row r="65" spans="1:7" s="106" customFormat="1" ht="24" outlineLevel="2" x14ac:dyDescent="0.25">
      <c r="A65" s="120" t="s">
        <v>164</v>
      </c>
      <c r="B65" s="121" t="s">
        <v>1591</v>
      </c>
      <c r="C65" s="122" t="s">
        <v>1592</v>
      </c>
      <c r="D65" s="121" t="s">
        <v>137</v>
      </c>
      <c r="E65" s="123">
        <v>11.33</v>
      </c>
      <c r="F65" s="124">
        <v>6656</v>
      </c>
      <c r="G65" s="125">
        <v>75412.479999999996</v>
      </c>
    </row>
    <row r="66" spans="1:7" s="106" customFormat="1" outlineLevel="3" x14ac:dyDescent="0.25">
      <c r="A66" s="107" t="s">
        <v>167</v>
      </c>
      <c r="B66" s="108"/>
      <c r="C66" s="114" t="s">
        <v>132</v>
      </c>
      <c r="D66" s="115"/>
      <c r="E66" s="116"/>
      <c r="F66" s="117">
        <v>31</v>
      </c>
      <c r="G66" s="118">
        <v>341</v>
      </c>
    </row>
    <row r="67" spans="1:7" s="106" customFormat="1" outlineLevel="2" x14ac:dyDescent="0.25">
      <c r="A67" s="120" t="s">
        <v>168</v>
      </c>
      <c r="B67" s="121" t="s">
        <v>334</v>
      </c>
      <c r="C67" s="122" t="s">
        <v>335</v>
      </c>
      <c r="D67" s="121" t="s">
        <v>152</v>
      </c>
      <c r="E67" s="123">
        <v>0.45319999999999999</v>
      </c>
      <c r="F67" s="124">
        <v>13</v>
      </c>
      <c r="G67" s="125">
        <v>5.89</v>
      </c>
    </row>
    <row r="68" spans="1:7" s="106" customFormat="1" outlineLevel="2" x14ac:dyDescent="0.25">
      <c r="A68" s="120" t="s">
        <v>171</v>
      </c>
      <c r="B68" s="121" t="s">
        <v>962</v>
      </c>
      <c r="C68" s="122" t="s">
        <v>963</v>
      </c>
      <c r="D68" s="121" t="s">
        <v>152</v>
      </c>
      <c r="E68" s="123">
        <v>1.4729000000000001</v>
      </c>
      <c r="F68" s="124">
        <v>226</v>
      </c>
      <c r="G68" s="125">
        <v>332.88</v>
      </c>
    </row>
    <row r="69" spans="1:7" s="106" customFormat="1" outlineLevel="3" x14ac:dyDescent="0.25">
      <c r="A69" s="107" t="s">
        <v>1430</v>
      </c>
      <c r="B69" s="108"/>
      <c r="C69" s="114" t="s">
        <v>134</v>
      </c>
      <c r="D69" s="115"/>
      <c r="E69" s="116"/>
      <c r="F69" s="117">
        <v>2847</v>
      </c>
      <c r="G69" s="118">
        <v>31317</v>
      </c>
    </row>
    <row r="70" spans="1:7" s="106" customFormat="1" ht="24" outlineLevel="2" x14ac:dyDescent="0.25">
      <c r="A70" s="120" t="s">
        <v>1431</v>
      </c>
      <c r="B70" s="121" t="s">
        <v>1583</v>
      </c>
      <c r="C70" s="122" t="s">
        <v>1584</v>
      </c>
      <c r="D70" s="121" t="s">
        <v>215</v>
      </c>
      <c r="E70" s="123">
        <v>1.0999999999999999E-2</v>
      </c>
      <c r="F70" s="124">
        <v>1123774</v>
      </c>
      <c r="G70" s="125">
        <v>12361.51</v>
      </c>
    </row>
    <row r="71" spans="1:7" s="106" customFormat="1" outlineLevel="2" x14ac:dyDescent="0.25">
      <c r="A71" s="120" t="s">
        <v>1434</v>
      </c>
      <c r="B71" s="121" t="s">
        <v>968</v>
      </c>
      <c r="C71" s="122" t="s">
        <v>969</v>
      </c>
      <c r="D71" s="121" t="s">
        <v>215</v>
      </c>
      <c r="E71" s="123">
        <v>5.3899999999999998E-4</v>
      </c>
      <c r="F71" s="124">
        <v>1510113</v>
      </c>
      <c r="G71" s="125">
        <v>813.95</v>
      </c>
    </row>
    <row r="72" spans="1:7" s="106" customFormat="1" outlineLevel="2" x14ac:dyDescent="0.25">
      <c r="A72" s="120" t="s">
        <v>1858</v>
      </c>
      <c r="B72" s="121" t="s">
        <v>1598</v>
      </c>
      <c r="C72" s="122" t="s">
        <v>1599</v>
      </c>
      <c r="D72" s="121" t="s">
        <v>1600</v>
      </c>
      <c r="E72" s="123">
        <v>0.154</v>
      </c>
      <c r="F72" s="124">
        <v>594</v>
      </c>
      <c r="G72" s="125">
        <v>91.48</v>
      </c>
    </row>
    <row r="73" spans="1:7" s="106" customFormat="1" outlineLevel="2" x14ac:dyDescent="0.25">
      <c r="A73" s="120" t="s">
        <v>1859</v>
      </c>
      <c r="B73" s="121" t="s">
        <v>1602</v>
      </c>
      <c r="C73" s="122" t="s">
        <v>1603</v>
      </c>
      <c r="D73" s="121" t="s">
        <v>256</v>
      </c>
      <c r="E73" s="123">
        <v>6.6000000000000003E-2</v>
      </c>
      <c r="F73" s="124">
        <v>939</v>
      </c>
      <c r="G73" s="125">
        <v>61.97</v>
      </c>
    </row>
    <row r="74" spans="1:7" s="106" customFormat="1" outlineLevel="2" x14ac:dyDescent="0.25">
      <c r="A74" s="120" t="s">
        <v>1860</v>
      </c>
      <c r="B74" s="121" t="s">
        <v>1605</v>
      </c>
      <c r="C74" s="122" t="s">
        <v>1606</v>
      </c>
      <c r="D74" s="121" t="s">
        <v>256</v>
      </c>
      <c r="E74" s="123">
        <v>1.0999999999999999E-2</v>
      </c>
      <c r="F74" s="124">
        <v>401</v>
      </c>
      <c r="G74" s="125">
        <v>4.41</v>
      </c>
    </row>
    <row r="75" spans="1:7" s="106" customFormat="1" outlineLevel="2" x14ac:dyDescent="0.25">
      <c r="A75" s="120" t="s">
        <v>1861</v>
      </c>
      <c r="B75" s="121" t="s">
        <v>1608</v>
      </c>
      <c r="C75" s="122" t="s">
        <v>1609</v>
      </c>
      <c r="D75" s="121" t="s">
        <v>256</v>
      </c>
      <c r="E75" s="123">
        <v>1.0999999999999999E-2</v>
      </c>
      <c r="F75" s="124">
        <v>1416</v>
      </c>
      <c r="G75" s="125">
        <v>15.58</v>
      </c>
    </row>
    <row r="76" spans="1:7" s="106" customFormat="1" outlineLevel="2" x14ac:dyDescent="0.25">
      <c r="A76" s="120" t="s">
        <v>1862</v>
      </c>
      <c r="B76" s="121" t="s">
        <v>1611</v>
      </c>
      <c r="C76" s="122" t="s">
        <v>1612</v>
      </c>
      <c r="D76" s="121" t="s">
        <v>162</v>
      </c>
      <c r="E76" s="144">
        <v>11</v>
      </c>
      <c r="F76" s="124">
        <v>1446</v>
      </c>
      <c r="G76" s="125">
        <v>15906</v>
      </c>
    </row>
    <row r="77" spans="1:7" s="106" customFormat="1" outlineLevel="2" x14ac:dyDescent="0.25">
      <c r="A77" s="120" t="s">
        <v>1863</v>
      </c>
      <c r="B77" s="121" t="s">
        <v>1614</v>
      </c>
      <c r="C77" s="122" t="s">
        <v>1615</v>
      </c>
      <c r="D77" s="121" t="s">
        <v>256</v>
      </c>
      <c r="E77" s="123">
        <v>6.6000000000000003E-2</v>
      </c>
      <c r="F77" s="124">
        <v>246</v>
      </c>
      <c r="G77" s="125">
        <v>16.239999999999998</v>
      </c>
    </row>
    <row r="78" spans="1:7" s="106" customFormat="1" ht="24" outlineLevel="2" x14ac:dyDescent="0.25">
      <c r="A78" s="120" t="s">
        <v>1864</v>
      </c>
      <c r="B78" s="121" t="s">
        <v>1585</v>
      </c>
      <c r="C78" s="122" t="s">
        <v>1586</v>
      </c>
      <c r="D78" s="121" t="s">
        <v>256</v>
      </c>
      <c r="E78" s="123">
        <v>0.77</v>
      </c>
      <c r="F78" s="124">
        <v>1215</v>
      </c>
      <c r="G78" s="125">
        <v>935.55</v>
      </c>
    </row>
    <row r="79" spans="1:7" s="106" customFormat="1" outlineLevel="2" x14ac:dyDescent="0.25">
      <c r="A79" s="120" t="s">
        <v>1865</v>
      </c>
      <c r="B79" s="121" t="s">
        <v>1618</v>
      </c>
      <c r="C79" s="122" t="s">
        <v>1619</v>
      </c>
      <c r="D79" s="121" t="s">
        <v>1600</v>
      </c>
      <c r="E79" s="123">
        <v>0.22</v>
      </c>
      <c r="F79" s="124">
        <v>1438</v>
      </c>
      <c r="G79" s="125">
        <v>316.36</v>
      </c>
    </row>
    <row r="80" spans="1:7" s="106" customFormat="1" outlineLevel="2" x14ac:dyDescent="0.25">
      <c r="A80" s="120" t="s">
        <v>1866</v>
      </c>
      <c r="B80" s="121" t="s">
        <v>1587</v>
      </c>
      <c r="C80" s="122" t="s">
        <v>1588</v>
      </c>
      <c r="D80" s="121" t="s">
        <v>215</v>
      </c>
      <c r="E80" s="123">
        <v>3.9599999999999998E-4</v>
      </c>
      <c r="F80" s="124">
        <v>902233</v>
      </c>
      <c r="G80" s="125">
        <v>357.28</v>
      </c>
    </row>
    <row r="81" spans="1:7" s="106" customFormat="1" outlineLevel="2" x14ac:dyDescent="0.25">
      <c r="A81" s="120" t="s">
        <v>1867</v>
      </c>
      <c r="B81" s="121" t="s">
        <v>1622</v>
      </c>
      <c r="C81" s="122" t="s">
        <v>1623</v>
      </c>
      <c r="D81" s="121" t="s">
        <v>256</v>
      </c>
      <c r="E81" s="123">
        <v>0.13200000000000001</v>
      </c>
      <c r="F81" s="124">
        <v>3436</v>
      </c>
      <c r="G81" s="125">
        <v>453.55</v>
      </c>
    </row>
    <row r="82" spans="1:7" s="106" customFormat="1" ht="22.5" x14ac:dyDescent="0.25">
      <c r="A82" s="99" t="s">
        <v>26</v>
      </c>
      <c r="B82" s="100" t="s">
        <v>1868</v>
      </c>
      <c r="C82" s="101" t="s">
        <v>1869</v>
      </c>
      <c r="D82" s="102" t="s">
        <v>162</v>
      </c>
      <c r="E82" s="133">
        <v>1</v>
      </c>
      <c r="F82" s="104">
        <v>2509</v>
      </c>
      <c r="G82" s="105">
        <v>2509</v>
      </c>
    </row>
    <row r="83" spans="1:7" s="106" customFormat="1" ht="25.5" x14ac:dyDescent="0.25">
      <c r="A83" s="99" t="s">
        <v>29</v>
      </c>
      <c r="B83" s="100" t="s">
        <v>1870</v>
      </c>
      <c r="C83" s="101" t="s">
        <v>1871</v>
      </c>
      <c r="D83" s="102" t="s">
        <v>162</v>
      </c>
      <c r="E83" s="133">
        <v>10</v>
      </c>
      <c r="F83" s="104">
        <v>700</v>
      </c>
      <c r="G83" s="105">
        <v>7000</v>
      </c>
    </row>
    <row r="84" spans="1:7" s="106" customFormat="1" ht="32.25" x14ac:dyDescent="0.25">
      <c r="A84" s="99" t="s">
        <v>30</v>
      </c>
      <c r="B84" s="100" t="s">
        <v>1872</v>
      </c>
      <c r="C84" s="101" t="s">
        <v>1873</v>
      </c>
      <c r="D84" s="102" t="s">
        <v>162</v>
      </c>
      <c r="E84" s="133">
        <v>89</v>
      </c>
      <c r="F84" s="104">
        <v>26730</v>
      </c>
      <c r="G84" s="105">
        <v>2378970</v>
      </c>
    </row>
    <row r="85" spans="1:7" s="106" customFormat="1" outlineLevel="3" x14ac:dyDescent="0.25">
      <c r="A85" s="107"/>
      <c r="B85" s="108"/>
      <c r="C85" s="109" t="s">
        <v>128</v>
      </c>
      <c r="D85" s="110"/>
      <c r="E85" s="111"/>
      <c r="F85" s="112"/>
      <c r="G85" s="113"/>
    </row>
    <row r="86" spans="1:7" s="106" customFormat="1" outlineLevel="3" x14ac:dyDescent="0.25">
      <c r="A86" s="107" t="s">
        <v>191</v>
      </c>
      <c r="B86" s="108"/>
      <c r="C86" s="114" t="s">
        <v>129</v>
      </c>
      <c r="D86" s="115"/>
      <c r="E86" s="116"/>
      <c r="F86" s="117">
        <v>19595</v>
      </c>
      <c r="G86" s="118">
        <v>1743955</v>
      </c>
    </row>
    <row r="87" spans="1:7" s="106" customFormat="1" outlineLevel="3" x14ac:dyDescent="0.25">
      <c r="A87" s="107"/>
      <c r="B87" s="108"/>
      <c r="C87" s="109" t="s">
        <v>131</v>
      </c>
      <c r="D87" s="110"/>
      <c r="E87" s="111"/>
      <c r="F87" s="119">
        <v>9541</v>
      </c>
      <c r="G87" s="113">
        <v>849149</v>
      </c>
    </row>
    <row r="88" spans="1:7" s="106" customFormat="1" ht="24" outlineLevel="2" x14ac:dyDescent="0.25">
      <c r="A88" s="120" t="s">
        <v>192</v>
      </c>
      <c r="B88" s="121" t="s">
        <v>1482</v>
      </c>
      <c r="C88" s="122" t="s">
        <v>1483</v>
      </c>
      <c r="D88" s="121" t="s">
        <v>137</v>
      </c>
      <c r="E88" s="123">
        <v>248.42570000000001</v>
      </c>
      <c r="F88" s="124">
        <v>7020</v>
      </c>
      <c r="G88" s="125">
        <v>1743948.41</v>
      </c>
    </row>
    <row r="89" spans="1:7" s="106" customFormat="1" outlineLevel="3" x14ac:dyDescent="0.25">
      <c r="A89" s="107" t="s">
        <v>1044</v>
      </c>
      <c r="B89" s="108"/>
      <c r="C89" s="114" t="s">
        <v>132</v>
      </c>
      <c r="D89" s="115"/>
      <c r="E89" s="116"/>
      <c r="F89" s="117">
        <v>4131</v>
      </c>
      <c r="G89" s="118">
        <v>367659</v>
      </c>
    </row>
    <row r="90" spans="1:7" s="106" customFormat="1" outlineLevel="3" x14ac:dyDescent="0.25">
      <c r="A90" s="107"/>
      <c r="B90" s="108"/>
      <c r="C90" s="109" t="s">
        <v>133</v>
      </c>
      <c r="D90" s="110"/>
      <c r="E90" s="111"/>
      <c r="F90" s="119">
        <v>1783</v>
      </c>
      <c r="G90" s="113">
        <v>158687</v>
      </c>
    </row>
    <row r="91" spans="1:7" s="106" customFormat="1" outlineLevel="2" x14ac:dyDescent="0.25">
      <c r="A91" s="120" t="s">
        <v>1045</v>
      </c>
      <c r="B91" s="121" t="s">
        <v>1874</v>
      </c>
      <c r="C91" s="122" t="s">
        <v>1875</v>
      </c>
      <c r="D91" s="121" t="s">
        <v>152</v>
      </c>
      <c r="E91" s="123">
        <v>54.360309999999998</v>
      </c>
      <c r="F91" s="124">
        <v>6265</v>
      </c>
      <c r="G91" s="125">
        <v>340567.34</v>
      </c>
    </row>
    <row r="92" spans="1:7" s="106" customFormat="1" outlineLevel="2" x14ac:dyDescent="0.25">
      <c r="A92" s="126"/>
      <c r="B92" s="127"/>
      <c r="C92" s="128" t="s">
        <v>153</v>
      </c>
      <c r="D92" s="129" t="s">
        <v>137</v>
      </c>
      <c r="E92" s="130">
        <v>54.360309999999998</v>
      </c>
      <c r="F92" s="131">
        <v>2755</v>
      </c>
      <c r="G92" s="132">
        <v>149762.65</v>
      </c>
    </row>
    <row r="93" spans="1:7" s="106" customFormat="1" outlineLevel="2" x14ac:dyDescent="0.25">
      <c r="A93" s="120" t="s">
        <v>1046</v>
      </c>
      <c r="B93" s="121" t="s">
        <v>1009</v>
      </c>
      <c r="C93" s="122" t="s">
        <v>1010</v>
      </c>
      <c r="D93" s="121" t="s">
        <v>152</v>
      </c>
      <c r="E93" s="123">
        <v>0.99920299999999995</v>
      </c>
      <c r="F93" s="124">
        <v>51</v>
      </c>
      <c r="G93" s="125">
        <v>50.96</v>
      </c>
    </row>
    <row r="94" spans="1:7" s="106" customFormat="1" outlineLevel="2" x14ac:dyDescent="0.25">
      <c r="A94" s="120" t="s">
        <v>1876</v>
      </c>
      <c r="B94" s="121" t="s">
        <v>962</v>
      </c>
      <c r="C94" s="122" t="s">
        <v>963</v>
      </c>
      <c r="D94" s="121" t="s">
        <v>152</v>
      </c>
      <c r="E94" s="123">
        <v>1.631726</v>
      </c>
      <c r="F94" s="124">
        <v>226</v>
      </c>
      <c r="G94" s="125">
        <v>368.77</v>
      </c>
    </row>
    <row r="95" spans="1:7" s="106" customFormat="1" outlineLevel="2" x14ac:dyDescent="0.25">
      <c r="A95" s="120" t="s">
        <v>1877</v>
      </c>
      <c r="B95" s="121" t="s">
        <v>275</v>
      </c>
      <c r="C95" s="122" t="s">
        <v>276</v>
      </c>
      <c r="D95" s="121" t="s">
        <v>152</v>
      </c>
      <c r="E95" s="123">
        <v>1.1092070000000001</v>
      </c>
      <c r="F95" s="124">
        <v>14521</v>
      </c>
      <c r="G95" s="125">
        <v>16106.79</v>
      </c>
    </row>
    <row r="96" spans="1:7" s="106" customFormat="1" outlineLevel="2" x14ac:dyDescent="0.25">
      <c r="A96" s="126"/>
      <c r="B96" s="127"/>
      <c r="C96" s="128" t="s">
        <v>153</v>
      </c>
      <c r="D96" s="129" t="s">
        <v>137</v>
      </c>
      <c r="E96" s="130">
        <v>1.1092070000000001</v>
      </c>
      <c r="F96" s="131">
        <v>4701</v>
      </c>
      <c r="G96" s="132">
        <v>5214.38</v>
      </c>
    </row>
    <row r="97" spans="1:7" s="106" customFormat="1" outlineLevel="2" x14ac:dyDescent="0.25">
      <c r="A97" s="120" t="s">
        <v>1878</v>
      </c>
      <c r="B97" s="121" t="s">
        <v>236</v>
      </c>
      <c r="C97" s="122" t="s">
        <v>237</v>
      </c>
      <c r="D97" s="121" t="s">
        <v>152</v>
      </c>
      <c r="E97" s="123">
        <v>1.1092070000000001</v>
      </c>
      <c r="F97" s="124">
        <v>9446</v>
      </c>
      <c r="G97" s="125">
        <v>10477.57</v>
      </c>
    </row>
    <row r="98" spans="1:7" s="106" customFormat="1" outlineLevel="2" x14ac:dyDescent="0.25">
      <c r="A98" s="126"/>
      <c r="B98" s="127"/>
      <c r="C98" s="128" t="s">
        <v>153</v>
      </c>
      <c r="D98" s="129" t="s">
        <v>137</v>
      </c>
      <c r="E98" s="130">
        <v>1.1092070000000001</v>
      </c>
      <c r="F98" s="131">
        <v>3291</v>
      </c>
      <c r="G98" s="132">
        <v>3650.4</v>
      </c>
    </row>
    <row r="99" spans="1:7" s="106" customFormat="1" outlineLevel="3" x14ac:dyDescent="0.25">
      <c r="A99" s="107" t="s">
        <v>1047</v>
      </c>
      <c r="B99" s="108"/>
      <c r="C99" s="114" t="s">
        <v>134</v>
      </c>
      <c r="D99" s="115"/>
      <c r="E99" s="116"/>
      <c r="F99" s="117">
        <v>3004</v>
      </c>
      <c r="G99" s="118">
        <v>267356</v>
      </c>
    </row>
    <row r="100" spans="1:7" s="106" customFormat="1" outlineLevel="2" x14ac:dyDescent="0.25">
      <c r="A100" s="120" t="s">
        <v>1048</v>
      </c>
      <c r="B100" s="121" t="s">
        <v>1879</v>
      </c>
      <c r="C100" s="122" t="s">
        <v>1880</v>
      </c>
      <c r="D100" s="121" t="s">
        <v>162</v>
      </c>
      <c r="E100" s="123">
        <v>106.8</v>
      </c>
      <c r="F100" s="124">
        <v>691</v>
      </c>
      <c r="G100" s="125">
        <v>73798.8</v>
      </c>
    </row>
    <row r="101" spans="1:7" s="106" customFormat="1" outlineLevel="2" x14ac:dyDescent="0.25">
      <c r="A101" s="120" t="s">
        <v>1450</v>
      </c>
      <c r="B101" s="121" t="s">
        <v>968</v>
      </c>
      <c r="C101" s="122" t="s">
        <v>969</v>
      </c>
      <c r="D101" s="121" t="s">
        <v>215</v>
      </c>
      <c r="E101" s="123">
        <v>9.2560000000000003E-3</v>
      </c>
      <c r="F101" s="124">
        <v>1510113</v>
      </c>
      <c r="G101" s="125">
        <v>13977.61</v>
      </c>
    </row>
    <row r="102" spans="1:7" s="106" customFormat="1" outlineLevel="2" x14ac:dyDescent="0.25">
      <c r="A102" s="120" t="s">
        <v>1454</v>
      </c>
      <c r="B102" s="121" t="s">
        <v>1689</v>
      </c>
      <c r="C102" s="122" t="s">
        <v>1690</v>
      </c>
      <c r="D102" s="121" t="s">
        <v>1691</v>
      </c>
      <c r="E102" s="123">
        <v>8.8999999999999996E-2</v>
      </c>
      <c r="F102" s="124">
        <v>2313</v>
      </c>
      <c r="G102" s="125">
        <v>205.86</v>
      </c>
    </row>
    <row r="103" spans="1:7" s="106" customFormat="1" outlineLevel="2" x14ac:dyDescent="0.25">
      <c r="A103" s="120" t="s">
        <v>1881</v>
      </c>
      <c r="B103" s="121" t="s">
        <v>1882</v>
      </c>
      <c r="C103" s="122" t="s">
        <v>1883</v>
      </c>
      <c r="D103" s="121" t="s">
        <v>215</v>
      </c>
      <c r="E103" s="123">
        <v>4.45E-3</v>
      </c>
      <c r="F103" s="124">
        <v>23272</v>
      </c>
      <c r="G103" s="125">
        <v>103.56</v>
      </c>
    </row>
    <row r="104" spans="1:7" s="106" customFormat="1" outlineLevel="2" x14ac:dyDescent="0.25">
      <c r="A104" s="120" t="s">
        <v>1884</v>
      </c>
      <c r="B104" s="121" t="s">
        <v>1696</v>
      </c>
      <c r="C104" s="122" t="s">
        <v>1697</v>
      </c>
      <c r="D104" s="121" t="s">
        <v>1230</v>
      </c>
      <c r="E104" s="123">
        <v>4.7169999999999997E-2</v>
      </c>
      <c r="F104" s="124">
        <v>501</v>
      </c>
      <c r="G104" s="125">
        <v>23.63</v>
      </c>
    </row>
    <row r="105" spans="1:7" s="106" customFormat="1" ht="24" outlineLevel="2" x14ac:dyDescent="0.25">
      <c r="A105" s="120" t="s">
        <v>1885</v>
      </c>
      <c r="B105" s="121" t="s">
        <v>1585</v>
      </c>
      <c r="C105" s="122" t="s">
        <v>1586</v>
      </c>
      <c r="D105" s="121" t="s">
        <v>256</v>
      </c>
      <c r="E105" s="123">
        <v>1.869</v>
      </c>
      <c r="F105" s="124">
        <v>1215</v>
      </c>
      <c r="G105" s="125">
        <v>2270.84</v>
      </c>
    </row>
    <row r="106" spans="1:7" s="106" customFormat="1" ht="24" outlineLevel="2" x14ac:dyDescent="0.25">
      <c r="A106" s="120" t="s">
        <v>1886</v>
      </c>
      <c r="B106" s="121" t="s">
        <v>1887</v>
      </c>
      <c r="C106" s="122" t="s">
        <v>1888</v>
      </c>
      <c r="D106" s="121" t="s">
        <v>215</v>
      </c>
      <c r="E106" s="123">
        <v>0.49840000000000001</v>
      </c>
      <c r="F106" s="124">
        <v>347897</v>
      </c>
      <c r="G106" s="125">
        <v>173391.86</v>
      </c>
    </row>
    <row r="107" spans="1:7" s="106" customFormat="1" outlineLevel="2" x14ac:dyDescent="0.25">
      <c r="A107" s="120" t="s">
        <v>1889</v>
      </c>
      <c r="B107" s="121" t="s">
        <v>1587</v>
      </c>
      <c r="C107" s="122" t="s">
        <v>1588</v>
      </c>
      <c r="D107" s="121" t="s">
        <v>215</v>
      </c>
      <c r="E107" s="123">
        <v>2.6700000000000001E-3</v>
      </c>
      <c r="F107" s="124">
        <v>902233</v>
      </c>
      <c r="G107" s="125">
        <v>2408.96</v>
      </c>
    </row>
    <row r="108" spans="1:7" s="106" customFormat="1" outlineLevel="2" x14ac:dyDescent="0.25">
      <c r="A108" s="120" t="s">
        <v>1890</v>
      </c>
      <c r="B108" s="121" t="s">
        <v>1622</v>
      </c>
      <c r="C108" s="122" t="s">
        <v>1623</v>
      </c>
      <c r="D108" s="121" t="s">
        <v>256</v>
      </c>
      <c r="E108" s="123">
        <v>0.37380000000000002</v>
      </c>
      <c r="F108" s="124">
        <v>3436</v>
      </c>
      <c r="G108" s="125">
        <v>1284.3800000000001</v>
      </c>
    </row>
    <row r="109" spans="1:7" s="106" customFormat="1" ht="32.25" x14ac:dyDescent="0.25">
      <c r="A109" s="99" t="s">
        <v>33</v>
      </c>
      <c r="B109" s="100" t="s">
        <v>1891</v>
      </c>
      <c r="C109" s="101" t="s">
        <v>1892</v>
      </c>
      <c r="D109" s="102" t="s">
        <v>162</v>
      </c>
      <c r="E109" s="133">
        <v>72</v>
      </c>
      <c r="F109" s="104">
        <v>10236</v>
      </c>
      <c r="G109" s="105">
        <v>736992</v>
      </c>
    </row>
    <row r="110" spans="1:7" s="106" customFormat="1" outlineLevel="3" x14ac:dyDescent="0.25">
      <c r="A110" s="107"/>
      <c r="B110" s="108"/>
      <c r="C110" s="109" t="s">
        <v>128</v>
      </c>
      <c r="D110" s="110"/>
      <c r="E110" s="111"/>
      <c r="F110" s="112"/>
      <c r="G110" s="113"/>
    </row>
    <row r="111" spans="1:7" s="106" customFormat="1" outlineLevel="3" x14ac:dyDescent="0.25">
      <c r="A111" s="107" t="s">
        <v>196</v>
      </c>
      <c r="B111" s="108"/>
      <c r="C111" s="114" t="s">
        <v>129</v>
      </c>
      <c r="D111" s="115"/>
      <c r="E111" s="116"/>
      <c r="F111" s="117">
        <v>6941</v>
      </c>
      <c r="G111" s="118">
        <v>499752</v>
      </c>
    </row>
    <row r="112" spans="1:7" s="106" customFormat="1" outlineLevel="3" x14ac:dyDescent="0.25">
      <c r="A112" s="107"/>
      <c r="B112" s="108"/>
      <c r="C112" s="109" t="s">
        <v>131</v>
      </c>
      <c r="D112" s="110"/>
      <c r="E112" s="111"/>
      <c r="F112" s="119">
        <v>3379</v>
      </c>
      <c r="G112" s="113">
        <v>243288</v>
      </c>
    </row>
    <row r="113" spans="1:7" s="106" customFormat="1" ht="24" outlineLevel="2" x14ac:dyDescent="0.25">
      <c r="A113" s="120" t="s">
        <v>197</v>
      </c>
      <c r="B113" s="121" t="s">
        <v>1482</v>
      </c>
      <c r="C113" s="122" t="s">
        <v>1483</v>
      </c>
      <c r="D113" s="121" t="s">
        <v>137</v>
      </c>
      <c r="E113" s="123">
        <v>71.193600000000004</v>
      </c>
      <c r="F113" s="124">
        <v>7020</v>
      </c>
      <c r="G113" s="125">
        <v>499779.07</v>
      </c>
    </row>
    <row r="114" spans="1:7" s="106" customFormat="1" outlineLevel="3" x14ac:dyDescent="0.25">
      <c r="A114" s="107" t="s">
        <v>200</v>
      </c>
      <c r="B114" s="108"/>
      <c r="C114" s="114" t="s">
        <v>132</v>
      </c>
      <c r="D114" s="115"/>
      <c r="E114" s="116"/>
      <c r="F114" s="117">
        <v>3052</v>
      </c>
      <c r="G114" s="118">
        <v>219744</v>
      </c>
    </row>
    <row r="115" spans="1:7" s="106" customFormat="1" outlineLevel="3" x14ac:dyDescent="0.25">
      <c r="A115" s="107"/>
      <c r="B115" s="108"/>
      <c r="C115" s="109" t="s">
        <v>133</v>
      </c>
      <c r="D115" s="110"/>
      <c r="E115" s="111"/>
      <c r="F115" s="119">
        <v>1300</v>
      </c>
      <c r="G115" s="113">
        <v>93600</v>
      </c>
    </row>
    <row r="116" spans="1:7" s="106" customFormat="1" outlineLevel="2" x14ac:dyDescent="0.25">
      <c r="A116" s="120" t="s">
        <v>201</v>
      </c>
      <c r="B116" s="121" t="s">
        <v>1874</v>
      </c>
      <c r="C116" s="122" t="s">
        <v>1875</v>
      </c>
      <c r="D116" s="121" t="s">
        <v>152</v>
      </c>
      <c r="E116" s="123">
        <v>30.553920000000002</v>
      </c>
      <c r="F116" s="124">
        <v>6265</v>
      </c>
      <c r="G116" s="125">
        <v>191420.31</v>
      </c>
    </row>
    <row r="117" spans="1:7" s="106" customFormat="1" outlineLevel="2" x14ac:dyDescent="0.25">
      <c r="A117" s="126"/>
      <c r="B117" s="127"/>
      <c r="C117" s="128" t="s">
        <v>153</v>
      </c>
      <c r="D117" s="129" t="s">
        <v>137</v>
      </c>
      <c r="E117" s="130">
        <v>30.553920000000002</v>
      </c>
      <c r="F117" s="131">
        <v>2755</v>
      </c>
      <c r="G117" s="132">
        <v>84176.05</v>
      </c>
    </row>
    <row r="118" spans="1:7" s="106" customFormat="1" outlineLevel="2" x14ac:dyDescent="0.25">
      <c r="A118" s="120" t="s">
        <v>202</v>
      </c>
      <c r="B118" s="121" t="s">
        <v>275</v>
      </c>
      <c r="C118" s="122" t="s">
        <v>276</v>
      </c>
      <c r="D118" s="121" t="s">
        <v>152</v>
      </c>
      <c r="E118" s="123">
        <v>1.179144</v>
      </c>
      <c r="F118" s="124">
        <v>14521</v>
      </c>
      <c r="G118" s="125">
        <v>17122.349999999999</v>
      </c>
    </row>
    <row r="119" spans="1:7" s="106" customFormat="1" outlineLevel="2" x14ac:dyDescent="0.25">
      <c r="A119" s="126"/>
      <c r="B119" s="127"/>
      <c r="C119" s="128" t="s">
        <v>153</v>
      </c>
      <c r="D119" s="129" t="s">
        <v>137</v>
      </c>
      <c r="E119" s="130">
        <v>1.179144</v>
      </c>
      <c r="F119" s="131">
        <v>4701</v>
      </c>
      <c r="G119" s="132">
        <v>5543.16</v>
      </c>
    </row>
    <row r="120" spans="1:7" s="106" customFormat="1" outlineLevel="2" x14ac:dyDescent="0.25">
      <c r="A120" s="120" t="s">
        <v>1893</v>
      </c>
      <c r="B120" s="121" t="s">
        <v>236</v>
      </c>
      <c r="C120" s="122" t="s">
        <v>237</v>
      </c>
      <c r="D120" s="121" t="s">
        <v>152</v>
      </c>
      <c r="E120" s="123">
        <v>1.179144</v>
      </c>
      <c r="F120" s="124">
        <v>9446</v>
      </c>
      <c r="G120" s="125">
        <v>11138.19</v>
      </c>
    </row>
    <row r="121" spans="1:7" s="106" customFormat="1" outlineLevel="2" x14ac:dyDescent="0.25">
      <c r="A121" s="126"/>
      <c r="B121" s="127"/>
      <c r="C121" s="128" t="s">
        <v>153</v>
      </c>
      <c r="D121" s="129" t="s">
        <v>137</v>
      </c>
      <c r="E121" s="130">
        <v>1.179144</v>
      </c>
      <c r="F121" s="131">
        <v>3291</v>
      </c>
      <c r="G121" s="132">
        <v>3880.56</v>
      </c>
    </row>
    <row r="122" spans="1:7" s="106" customFormat="1" outlineLevel="3" x14ac:dyDescent="0.25">
      <c r="A122" s="107" t="s">
        <v>1894</v>
      </c>
      <c r="B122" s="108"/>
      <c r="C122" s="114" t="s">
        <v>134</v>
      </c>
      <c r="D122" s="115"/>
      <c r="E122" s="116"/>
      <c r="F122" s="117">
        <v>243</v>
      </c>
      <c r="G122" s="118">
        <v>17496</v>
      </c>
    </row>
    <row r="123" spans="1:7" s="106" customFormat="1" outlineLevel="2" x14ac:dyDescent="0.25">
      <c r="A123" s="120" t="s">
        <v>1895</v>
      </c>
      <c r="B123" s="121" t="s">
        <v>244</v>
      </c>
      <c r="C123" s="122" t="s">
        <v>245</v>
      </c>
      <c r="D123" s="121" t="s">
        <v>215</v>
      </c>
      <c r="E123" s="123">
        <v>2.2680000000000001E-3</v>
      </c>
      <c r="F123" s="124">
        <v>35441</v>
      </c>
      <c r="G123" s="125">
        <v>80.38</v>
      </c>
    </row>
    <row r="124" spans="1:7" s="106" customFormat="1" outlineLevel="2" x14ac:dyDescent="0.25">
      <c r="A124" s="120" t="s">
        <v>1896</v>
      </c>
      <c r="B124" s="121" t="s">
        <v>1850</v>
      </c>
      <c r="C124" s="122" t="s">
        <v>1851</v>
      </c>
      <c r="D124" s="121" t="s">
        <v>256</v>
      </c>
      <c r="E124" s="123">
        <v>2.2248000000000001</v>
      </c>
      <c r="F124" s="124">
        <v>492</v>
      </c>
      <c r="G124" s="125">
        <v>1094.5999999999999</v>
      </c>
    </row>
    <row r="125" spans="1:7" s="106" customFormat="1" outlineLevel="2" x14ac:dyDescent="0.25">
      <c r="A125" s="120" t="s">
        <v>1897</v>
      </c>
      <c r="B125" s="121" t="s">
        <v>1898</v>
      </c>
      <c r="C125" s="122" t="s">
        <v>1899</v>
      </c>
      <c r="D125" s="121" t="s">
        <v>162</v>
      </c>
      <c r="E125" s="123">
        <v>14.4</v>
      </c>
      <c r="F125" s="124">
        <v>1133</v>
      </c>
      <c r="G125" s="125">
        <v>16315.2</v>
      </c>
    </row>
    <row r="126" spans="1:7" s="106" customFormat="1" ht="25.5" x14ac:dyDescent="0.25">
      <c r="A126" s="99" t="s">
        <v>34</v>
      </c>
      <c r="B126" s="100" t="s">
        <v>1900</v>
      </c>
      <c r="C126" s="101" t="s">
        <v>1901</v>
      </c>
      <c r="D126" s="102" t="s">
        <v>347</v>
      </c>
      <c r="E126" s="133">
        <v>72</v>
      </c>
      <c r="F126" s="143">
        <v>14245.39</v>
      </c>
      <c r="G126" s="105">
        <v>1025668</v>
      </c>
    </row>
    <row r="127" spans="1:7" s="106" customFormat="1" ht="25.5" x14ac:dyDescent="0.25">
      <c r="A127" s="99" t="s">
        <v>37</v>
      </c>
      <c r="B127" s="100" t="s">
        <v>1900</v>
      </c>
      <c r="C127" s="101" t="s">
        <v>1902</v>
      </c>
      <c r="D127" s="102" t="s">
        <v>347</v>
      </c>
      <c r="E127" s="133">
        <v>89</v>
      </c>
      <c r="F127" s="143">
        <v>59782.02</v>
      </c>
      <c r="G127" s="105">
        <v>5320600</v>
      </c>
    </row>
    <row r="128" spans="1:7" s="106" customFormat="1" ht="22.5" x14ac:dyDescent="0.25">
      <c r="A128" s="99" t="s">
        <v>38</v>
      </c>
      <c r="B128" s="100" t="s">
        <v>1900</v>
      </c>
      <c r="C128" s="101" t="s">
        <v>1903</v>
      </c>
      <c r="D128" s="102" t="s">
        <v>347</v>
      </c>
      <c r="E128" s="133">
        <v>89</v>
      </c>
      <c r="F128" s="143">
        <v>3421.55</v>
      </c>
      <c r="G128" s="105">
        <v>304518</v>
      </c>
    </row>
    <row r="129" spans="1:7" s="106" customFormat="1" ht="22.5" x14ac:dyDescent="0.25">
      <c r="A129" s="99" t="s">
        <v>41</v>
      </c>
      <c r="B129" s="100" t="s">
        <v>1900</v>
      </c>
      <c r="C129" s="101" t="s">
        <v>1904</v>
      </c>
      <c r="D129" s="102" t="s">
        <v>347</v>
      </c>
      <c r="E129" s="133">
        <v>178</v>
      </c>
      <c r="F129" s="143">
        <v>4803.1099999999997</v>
      </c>
      <c r="G129" s="105">
        <v>854954</v>
      </c>
    </row>
    <row r="130" spans="1:7" s="106" customFormat="1" ht="25.5" x14ac:dyDescent="0.25">
      <c r="A130" s="99" t="s">
        <v>42</v>
      </c>
      <c r="B130" s="100" t="s">
        <v>1905</v>
      </c>
      <c r="C130" s="101" t="s">
        <v>1906</v>
      </c>
      <c r="D130" s="102" t="s">
        <v>162</v>
      </c>
      <c r="E130" s="133">
        <v>1</v>
      </c>
      <c r="F130" s="104">
        <v>582</v>
      </c>
      <c r="G130" s="105">
        <v>582</v>
      </c>
    </row>
    <row r="131" spans="1:7" s="106" customFormat="1" ht="25.5" x14ac:dyDescent="0.25">
      <c r="A131" s="99" t="s">
        <v>45</v>
      </c>
      <c r="B131" s="100" t="s">
        <v>1907</v>
      </c>
      <c r="C131" s="101" t="s">
        <v>1908</v>
      </c>
      <c r="D131" s="102" t="s">
        <v>162</v>
      </c>
      <c r="E131" s="133">
        <v>9</v>
      </c>
      <c r="F131" s="104">
        <v>613</v>
      </c>
      <c r="G131" s="105">
        <v>5517</v>
      </c>
    </row>
    <row r="132" spans="1:7" s="106" customFormat="1" ht="25.5" x14ac:dyDescent="0.25">
      <c r="A132" s="99" t="s">
        <v>46</v>
      </c>
      <c r="B132" s="100" t="s">
        <v>1909</v>
      </c>
      <c r="C132" s="101" t="s">
        <v>1910</v>
      </c>
      <c r="D132" s="102" t="s">
        <v>162</v>
      </c>
      <c r="E132" s="133">
        <v>10</v>
      </c>
      <c r="F132" s="104">
        <v>42</v>
      </c>
      <c r="G132" s="105">
        <v>420</v>
      </c>
    </row>
    <row r="133" spans="1:7" s="106" customFormat="1" ht="25.5" x14ac:dyDescent="0.25">
      <c r="A133" s="99" t="s">
        <v>49</v>
      </c>
      <c r="B133" s="100" t="s">
        <v>1911</v>
      </c>
      <c r="C133" s="101" t="s">
        <v>1912</v>
      </c>
      <c r="D133" s="102" t="s">
        <v>162</v>
      </c>
      <c r="E133" s="133">
        <v>10</v>
      </c>
      <c r="F133" s="104">
        <v>5101</v>
      </c>
      <c r="G133" s="105">
        <v>51010</v>
      </c>
    </row>
    <row r="134" spans="1:7" s="106" customFormat="1" outlineLevel="3" x14ac:dyDescent="0.25">
      <c r="A134" s="107"/>
      <c r="B134" s="108"/>
      <c r="C134" s="109" t="s">
        <v>128</v>
      </c>
      <c r="D134" s="110"/>
      <c r="E134" s="111"/>
      <c r="F134" s="112"/>
      <c r="G134" s="113"/>
    </row>
    <row r="135" spans="1:7" s="106" customFormat="1" outlineLevel="3" x14ac:dyDescent="0.25">
      <c r="A135" s="107" t="s">
        <v>330</v>
      </c>
      <c r="B135" s="108"/>
      <c r="C135" s="114" t="s">
        <v>129</v>
      </c>
      <c r="D135" s="115"/>
      <c r="E135" s="116"/>
      <c r="F135" s="117">
        <v>4917</v>
      </c>
      <c r="G135" s="118">
        <v>49170</v>
      </c>
    </row>
    <row r="136" spans="1:7" s="106" customFormat="1" outlineLevel="3" x14ac:dyDescent="0.25">
      <c r="A136" s="107"/>
      <c r="B136" s="108"/>
      <c r="C136" s="109" t="s">
        <v>131</v>
      </c>
      <c r="D136" s="110"/>
      <c r="E136" s="111"/>
      <c r="F136" s="119">
        <v>2394</v>
      </c>
      <c r="G136" s="113">
        <v>23940</v>
      </c>
    </row>
    <row r="137" spans="1:7" s="106" customFormat="1" ht="24" outlineLevel="2" x14ac:dyDescent="0.25">
      <c r="A137" s="120" t="s">
        <v>331</v>
      </c>
      <c r="B137" s="121" t="s">
        <v>1482</v>
      </c>
      <c r="C137" s="122" t="s">
        <v>1483</v>
      </c>
      <c r="D137" s="121" t="s">
        <v>137</v>
      </c>
      <c r="E137" s="123">
        <v>7.0039999999999996</v>
      </c>
      <c r="F137" s="124">
        <v>7020</v>
      </c>
      <c r="G137" s="125">
        <v>49168.08</v>
      </c>
    </row>
    <row r="138" spans="1:7" s="106" customFormat="1" outlineLevel="3" x14ac:dyDescent="0.25">
      <c r="A138" s="107" t="s">
        <v>332</v>
      </c>
      <c r="B138" s="108"/>
      <c r="C138" s="114" t="s">
        <v>132</v>
      </c>
      <c r="D138" s="115"/>
      <c r="E138" s="116"/>
      <c r="F138" s="117">
        <v>36</v>
      </c>
      <c r="G138" s="118">
        <v>360</v>
      </c>
    </row>
    <row r="139" spans="1:7" s="106" customFormat="1" outlineLevel="3" x14ac:dyDescent="0.25">
      <c r="A139" s="107"/>
      <c r="B139" s="108"/>
      <c r="C139" s="109" t="s">
        <v>133</v>
      </c>
      <c r="D139" s="110"/>
      <c r="E139" s="111"/>
      <c r="F139" s="119">
        <v>8</v>
      </c>
      <c r="G139" s="113">
        <v>80</v>
      </c>
    </row>
    <row r="140" spans="1:7" s="106" customFormat="1" outlineLevel="2" x14ac:dyDescent="0.25">
      <c r="A140" s="120" t="s">
        <v>333</v>
      </c>
      <c r="B140" s="121" t="s">
        <v>962</v>
      </c>
      <c r="C140" s="122" t="s">
        <v>963</v>
      </c>
      <c r="D140" s="121" t="s">
        <v>152</v>
      </c>
      <c r="E140" s="123">
        <v>0.47792000000000001</v>
      </c>
      <c r="F140" s="124">
        <v>226</v>
      </c>
      <c r="G140" s="125">
        <v>108.01</v>
      </c>
    </row>
    <row r="141" spans="1:7" s="106" customFormat="1" outlineLevel="2" x14ac:dyDescent="0.25">
      <c r="A141" s="120" t="s">
        <v>336</v>
      </c>
      <c r="B141" s="121" t="s">
        <v>275</v>
      </c>
      <c r="C141" s="122" t="s">
        <v>276</v>
      </c>
      <c r="D141" s="121" t="s">
        <v>152</v>
      </c>
      <c r="E141" s="123">
        <v>1.03E-2</v>
      </c>
      <c r="F141" s="124">
        <v>14521</v>
      </c>
      <c r="G141" s="125">
        <v>149.57</v>
      </c>
    </row>
    <row r="142" spans="1:7" s="106" customFormat="1" outlineLevel="2" x14ac:dyDescent="0.25">
      <c r="A142" s="126"/>
      <c r="B142" s="127"/>
      <c r="C142" s="128" t="s">
        <v>153</v>
      </c>
      <c r="D142" s="129" t="s">
        <v>137</v>
      </c>
      <c r="E142" s="130">
        <v>1.03E-2</v>
      </c>
      <c r="F142" s="131">
        <v>4701</v>
      </c>
      <c r="G142" s="132">
        <v>48.42</v>
      </c>
    </row>
    <row r="143" spans="1:7" s="106" customFormat="1" outlineLevel="2" x14ac:dyDescent="0.25">
      <c r="A143" s="120" t="s">
        <v>339</v>
      </c>
      <c r="B143" s="121" t="s">
        <v>236</v>
      </c>
      <c r="C143" s="122" t="s">
        <v>237</v>
      </c>
      <c r="D143" s="121" t="s">
        <v>152</v>
      </c>
      <c r="E143" s="123">
        <v>1.03E-2</v>
      </c>
      <c r="F143" s="124">
        <v>9446</v>
      </c>
      <c r="G143" s="125">
        <v>97.29</v>
      </c>
    </row>
    <row r="144" spans="1:7" s="106" customFormat="1" outlineLevel="2" x14ac:dyDescent="0.25">
      <c r="A144" s="126"/>
      <c r="B144" s="127"/>
      <c r="C144" s="128" t="s">
        <v>153</v>
      </c>
      <c r="D144" s="129" t="s">
        <v>137</v>
      </c>
      <c r="E144" s="130">
        <v>1.03E-2</v>
      </c>
      <c r="F144" s="131">
        <v>3291</v>
      </c>
      <c r="G144" s="132">
        <v>33.9</v>
      </c>
    </row>
    <row r="145" spans="1:7" s="106" customFormat="1" outlineLevel="3" x14ac:dyDescent="0.25">
      <c r="A145" s="107" t="s">
        <v>1147</v>
      </c>
      <c r="B145" s="108"/>
      <c r="C145" s="114" t="s">
        <v>134</v>
      </c>
      <c r="D145" s="115"/>
      <c r="E145" s="116"/>
      <c r="F145" s="117">
        <v>148</v>
      </c>
      <c r="G145" s="118">
        <v>1480</v>
      </c>
    </row>
    <row r="146" spans="1:7" s="106" customFormat="1" outlineLevel="2" x14ac:dyDescent="0.25">
      <c r="A146" s="120" t="s">
        <v>1148</v>
      </c>
      <c r="B146" s="121" t="s">
        <v>968</v>
      </c>
      <c r="C146" s="122" t="s">
        <v>969</v>
      </c>
      <c r="D146" s="121" t="s">
        <v>215</v>
      </c>
      <c r="E146" s="123">
        <v>3.5399999999999999E-4</v>
      </c>
      <c r="F146" s="124">
        <v>1510113</v>
      </c>
      <c r="G146" s="125">
        <v>534.58000000000004</v>
      </c>
    </row>
    <row r="147" spans="1:7" s="106" customFormat="1" outlineLevel="2" x14ac:dyDescent="0.25">
      <c r="A147" s="120" t="s">
        <v>1151</v>
      </c>
      <c r="B147" s="121" t="s">
        <v>1662</v>
      </c>
      <c r="C147" s="122" t="s">
        <v>1663</v>
      </c>
      <c r="D147" s="121" t="s">
        <v>256</v>
      </c>
      <c r="E147" s="123">
        <v>0.27</v>
      </c>
      <c r="F147" s="124">
        <v>1293</v>
      </c>
      <c r="G147" s="125">
        <v>349.11</v>
      </c>
    </row>
    <row r="148" spans="1:7" s="106" customFormat="1" ht="24" outlineLevel="2" x14ac:dyDescent="0.25">
      <c r="A148" s="120" t="s">
        <v>1152</v>
      </c>
      <c r="B148" s="121" t="s">
        <v>1585</v>
      </c>
      <c r="C148" s="122" t="s">
        <v>1586</v>
      </c>
      <c r="D148" s="121" t="s">
        <v>256</v>
      </c>
      <c r="E148" s="123">
        <v>2.3999999999999998E-3</v>
      </c>
      <c r="F148" s="124">
        <v>1215</v>
      </c>
      <c r="G148" s="125">
        <v>2.92</v>
      </c>
    </row>
    <row r="149" spans="1:7" s="106" customFormat="1" ht="24" outlineLevel="2" x14ac:dyDescent="0.25">
      <c r="A149" s="120" t="s">
        <v>1643</v>
      </c>
      <c r="B149" s="121" t="s">
        <v>1664</v>
      </c>
      <c r="C149" s="122" t="s">
        <v>1665</v>
      </c>
      <c r="D149" s="121" t="s">
        <v>215</v>
      </c>
      <c r="E149" s="123">
        <v>1.4E-3</v>
      </c>
      <c r="F149" s="124">
        <v>427121</v>
      </c>
      <c r="G149" s="125">
        <v>597.97</v>
      </c>
    </row>
    <row r="150" spans="1:7" s="106" customFormat="1" ht="32.25" x14ac:dyDescent="0.25">
      <c r="A150" s="99" t="s">
        <v>50</v>
      </c>
      <c r="B150" s="100" t="s">
        <v>1913</v>
      </c>
      <c r="C150" s="101" t="s">
        <v>1914</v>
      </c>
      <c r="D150" s="102" t="s">
        <v>190</v>
      </c>
      <c r="E150" s="133">
        <v>315</v>
      </c>
      <c r="F150" s="104">
        <v>2413</v>
      </c>
      <c r="G150" s="105">
        <v>760095</v>
      </c>
    </row>
    <row r="151" spans="1:7" s="106" customFormat="1" outlineLevel="3" x14ac:dyDescent="0.25">
      <c r="A151" s="107"/>
      <c r="B151" s="108"/>
      <c r="C151" s="109" t="s">
        <v>128</v>
      </c>
      <c r="D151" s="110"/>
      <c r="E151" s="111"/>
      <c r="F151" s="112"/>
      <c r="G151" s="113"/>
    </row>
    <row r="152" spans="1:7" s="106" customFormat="1" outlineLevel="3" x14ac:dyDescent="0.25">
      <c r="A152" s="107" t="s">
        <v>1488</v>
      </c>
      <c r="B152" s="108"/>
      <c r="C152" s="114" t="s">
        <v>129</v>
      </c>
      <c r="D152" s="115"/>
      <c r="E152" s="116"/>
      <c r="F152" s="117">
        <v>2225</v>
      </c>
      <c r="G152" s="118">
        <v>700875</v>
      </c>
    </row>
    <row r="153" spans="1:7" s="106" customFormat="1" outlineLevel="3" x14ac:dyDescent="0.25">
      <c r="A153" s="107"/>
      <c r="B153" s="108"/>
      <c r="C153" s="109" t="s">
        <v>131</v>
      </c>
      <c r="D153" s="110"/>
      <c r="E153" s="111"/>
      <c r="F153" s="119">
        <v>1084</v>
      </c>
      <c r="G153" s="113">
        <v>341460</v>
      </c>
    </row>
    <row r="154" spans="1:7" s="106" customFormat="1" ht="24" outlineLevel="2" x14ac:dyDescent="0.25">
      <c r="A154" s="120" t="s">
        <v>1489</v>
      </c>
      <c r="B154" s="121" t="s">
        <v>1704</v>
      </c>
      <c r="C154" s="122" t="s">
        <v>1705</v>
      </c>
      <c r="D154" s="121" t="s">
        <v>137</v>
      </c>
      <c r="E154" s="123">
        <v>107.0685</v>
      </c>
      <c r="F154" s="124">
        <v>6545</v>
      </c>
      <c r="G154" s="125">
        <v>700763.33</v>
      </c>
    </row>
    <row r="155" spans="1:7" s="106" customFormat="1" outlineLevel="3" x14ac:dyDescent="0.25">
      <c r="A155" s="107" t="s">
        <v>1490</v>
      </c>
      <c r="B155" s="108"/>
      <c r="C155" s="114" t="s">
        <v>132</v>
      </c>
      <c r="D155" s="115"/>
      <c r="E155" s="116"/>
      <c r="F155" s="117">
        <v>115</v>
      </c>
      <c r="G155" s="118">
        <v>36225</v>
      </c>
    </row>
    <row r="156" spans="1:7" s="106" customFormat="1" outlineLevel="3" x14ac:dyDescent="0.25">
      <c r="A156" s="107"/>
      <c r="B156" s="108"/>
      <c r="C156" s="109" t="s">
        <v>133</v>
      </c>
      <c r="D156" s="110"/>
      <c r="E156" s="111"/>
      <c r="F156" s="119">
        <v>36</v>
      </c>
      <c r="G156" s="113">
        <v>11340</v>
      </c>
    </row>
    <row r="157" spans="1:7" s="106" customFormat="1" outlineLevel="2" x14ac:dyDescent="0.25">
      <c r="A157" s="120" t="s">
        <v>1491</v>
      </c>
      <c r="B157" s="121" t="s">
        <v>962</v>
      </c>
      <c r="C157" s="122" t="s">
        <v>963</v>
      </c>
      <c r="D157" s="121" t="s">
        <v>152</v>
      </c>
      <c r="E157" s="123">
        <v>8.7601499999999994</v>
      </c>
      <c r="F157" s="124">
        <v>226</v>
      </c>
      <c r="G157" s="125">
        <v>1979.79</v>
      </c>
    </row>
    <row r="158" spans="1:7" s="106" customFormat="1" outlineLevel="2" x14ac:dyDescent="0.25">
      <c r="A158" s="120" t="s">
        <v>1492</v>
      </c>
      <c r="B158" s="121" t="s">
        <v>275</v>
      </c>
      <c r="C158" s="122" t="s">
        <v>276</v>
      </c>
      <c r="D158" s="121" t="s">
        <v>152</v>
      </c>
      <c r="E158" s="123">
        <v>1.4275800000000001</v>
      </c>
      <c r="F158" s="124">
        <v>14521</v>
      </c>
      <c r="G158" s="125">
        <v>20729.89</v>
      </c>
    </row>
    <row r="159" spans="1:7" s="106" customFormat="1" outlineLevel="2" x14ac:dyDescent="0.25">
      <c r="A159" s="126"/>
      <c r="B159" s="127"/>
      <c r="C159" s="128" t="s">
        <v>153</v>
      </c>
      <c r="D159" s="129" t="s">
        <v>137</v>
      </c>
      <c r="E159" s="130">
        <v>1.4275800000000001</v>
      </c>
      <c r="F159" s="131">
        <v>4701</v>
      </c>
      <c r="G159" s="132">
        <v>6711.05</v>
      </c>
    </row>
    <row r="160" spans="1:7" s="106" customFormat="1" outlineLevel="2" x14ac:dyDescent="0.25">
      <c r="A160" s="120" t="s">
        <v>1493</v>
      </c>
      <c r="B160" s="121" t="s">
        <v>236</v>
      </c>
      <c r="C160" s="122" t="s">
        <v>237</v>
      </c>
      <c r="D160" s="121" t="s">
        <v>152</v>
      </c>
      <c r="E160" s="123">
        <v>1.4275800000000001</v>
      </c>
      <c r="F160" s="124">
        <v>9446</v>
      </c>
      <c r="G160" s="125">
        <v>13484.92</v>
      </c>
    </row>
    <row r="161" spans="1:7" s="106" customFormat="1" outlineLevel="2" x14ac:dyDescent="0.25">
      <c r="A161" s="126"/>
      <c r="B161" s="127"/>
      <c r="C161" s="128" t="s">
        <v>153</v>
      </c>
      <c r="D161" s="129" t="s">
        <v>137</v>
      </c>
      <c r="E161" s="130">
        <v>1.4275800000000001</v>
      </c>
      <c r="F161" s="131">
        <v>3291</v>
      </c>
      <c r="G161" s="132">
        <v>4698.17</v>
      </c>
    </row>
    <row r="162" spans="1:7" s="106" customFormat="1" outlineLevel="3" x14ac:dyDescent="0.25">
      <c r="A162" s="107" t="s">
        <v>1644</v>
      </c>
      <c r="B162" s="108"/>
      <c r="C162" s="114" t="s">
        <v>134</v>
      </c>
      <c r="D162" s="115"/>
      <c r="E162" s="116"/>
      <c r="F162" s="117">
        <v>73</v>
      </c>
      <c r="G162" s="118">
        <v>22995</v>
      </c>
    </row>
    <row r="163" spans="1:7" s="106" customFormat="1" outlineLevel="2" x14ac:dyDescent="0.25">
      <c r="A163" s="120" t="s">
        <v>1645</v>
      </c>
      <c r="B163" s="121" t="s">
        <v>1718</v>
      </c>
      <c r="C163" s="122" t="s">
        <v>1719</v>
      </c>
      <c r="D163" s="121" t="s">
        <v>1720</v>
      </c>
      <c r="E163" s="123">
        <v>5.67</v>
      </c>
      <c r="F163" s="124">
        <v>2011</v>
      </c>
      <c r="G163" s="125">
        <v>11402.37</v>
      </c>
    </row>
    <row r="164" spans="1:7" s="106" customFormat="1" outlineLevel="2" x14ac:dyDescent="0.25">
      <c r="A164" s="120" t="s">
        <v>1646</v>
      </c>
      <c r="B164" s="121" t="s">
        <v>1915</v>
      </c>
      <c r="C164" s="122" t="s">
        <v>1916</v>
      </c>
      <c r="D164" s="121" t="s">
        <v>1720</v>
      </c>
      <c r="E164" s="123">
        <v>21.105</v>
      </c>
      <c r="F164" s="124">
        <v>300</v>
      </c>
      <c r="G164" s="125">
        <v>6331.5</v>
      </c>
    </row>
    <row r="165" spans="1:7" s="106" customFormat="1" outlineLevel="2" x14ac:dyDescent="0.25">
      <c r="A165" s="120" t="s">
        <v>1647</v>
      </c>
      <c r="B165" s="121" t="s">
        <v>1852</v>
      </c>
      <c r="C165" s="122" t="s">
        <v>1853</v>
      </c>
      <c r="D165" s="121" t="s">
        <v>162</v>
      </c>
      <c r="E165" s="123">
        <v>56.7</v>
      </c>
      <c r="F165" s="124">
        <v>16</v>
      </c>
      <c r="G165" s="125">
        <v>907.2</v>
      </c>
    </row>
    <row r="166" spans="1:7" s="106" customFormat="1" ht="24" outlineLevel="2" x14ac:dyDescent="0.25">
      <c r="A166" s="120" t="s">
        <v>1648</v>
      </c>
      <c r="B166" s="121" t="s">
        <v>1585</v>
      </c>
      <c r="C166" s="122" t="s">
        <v>1586</v>
      </c>
      <c r="D166" s="121" t="s">
        <v>256</v>
      </c>
      <c r="E166" s="123">
        <v>3.024</v>
      </c>
      <c r="F166" s="124">
        <v>1215</v>
      </c>
      <c r="G166" s="125">
        <v>3674.16</v>
      </c>
    </row>
    <row r="167" spans="1:7" s="106" customFormat="1" outlineLevel="2" x14ac:dyDescent="0.25">
      <c r="A167" s="120" t="s">
        <v>1649</v>
      </c>
      <c r="B167" s="121" t="s">
        <v>1725</v>
      </c>
      <c r="C167" s="122" t="s">
        <v>1726</v>
      </c>
      <c r="D167" s="121" t="s">
        <v>256</v>
      </c>
      <c r="E167" s="123">
        <v>1.7324999999999999</v>
      </c>
      <c r="F167" s="124">
        <v>310</v>
      </c>
      <c r="G167" s="125">
        <v>537.07000000000005</v>
      </c>
    </row>
    <row r="168" spans="1:7" s="106" customFormat="1" ht="22.5" x14ac:dyDescent="0.25">
      <c r="A168" s="99" t="s">
        <v>53</v>
      </c>
      <c r="B168" s="100" t="s">
        <v>1727</v>
      </c>
      <c r="C168" s="101" t="s">
        <v>1917</v>
      </c>
      <c r="D168" s="102" t="s">
        <v>190</v>
      </c>
      <c r="E168" s="103">
        <v>321.3</v>
      </c>
      <c r="F168" s="143">
        <v>265.2</v>
      </c>
      <c r="G168" s="105">
        <v>85209</v>
      </c>
    </row>
    <row r="169" spans="1:7" s="106" customFormat="1" ht="25.5" x14ac:dyDescent="0.25">
      <c r="A169" s="99" t="s">
        <v>54</v>
      </c>
      <c r="B169" s="100" t="s">
        <v>1918</v>
      </c>
      <c r="C169" s="101" t="s">
        <v>1919</v>
      </c>
      <c r="D169" s="102" t="s">
        <v>1669</v>
      </c>
      <c r="E169" s="133">
        <v>10</v>
      </c>
      <c r="F169" s="104">
        <v>1609</v>
      </c>
      <c r="G169" s="105">
        <v>16090</v>
      </c>
    </row>
    <row r="170" spans="1:7" s="106" customFormat="1" outlineLevel="3" x14ac:dyDescent="0.25">
      <c r="A170" s="107"/>
      <c r="B170" s="108"/>
      <c r="C170" s="109" t="s">
        <v>128</v>
      </c>
      <c r="D170" s="110"/>
      <c r="E170" s="111"/>
      <c r="F170" s="112"/>
      <c r="G170" s="113"/>
    </row>
    <row r="171" spans="1:7" s="106" customFormat="1" outlineLevel="3" x14ac:dyDescent="0.25">
      <c r="A171" s="107" t="s">
        <v>365</v>
      </c>
      <c r="B171" s="108"/>
      <c r="C171" s="114" t="s">
        <v>129</v>
      </c>
      <c r="D171" s="115"/>
      <c r="E171" s="116"/>
      <c r="F171" s="117">
        <v>1044</v>
      </c>
      <c r="G171" s="118">
        <v>10440</v>
      </c>
    </row>
    <row r="172" spans="1:7" s="106" customFormat="1" outlineLevel="3" x14ac:dyDescent="0.25">
      <c r="A172" s="107"/>
      <c r="B172" s="108"/>
      <c r="C172" s="109" t="s">
        <v>131</v>
      </c>
      <c r="D172" s="110"/>
      <c r="E172" s="111"/>
      <c r="F172" s="119">
        <v>508</v>
      </c>
      <c r="G172" s="113">
        <v>5080</v>
      </c>
    </row>
    <row r="173" spans="1:7" s="106" customFormat="1" ht="24" outlineLevel="2" x14ac:dyDescent="0.25">
      <c r="A173" s="120" t="s">
        <v>366</v>
      </c>
      <c r="B173" s="121" t="s">
        <v>1277</v>
      </c>
      <c r="C173" s="122" t="s">
        <v>1278</v>
      </c>
      <c r="D173" s="121" t="s">
        <v>137</v>
      </c>
      <c r="E173" s="123">
        <v>1.5449999999999999</v>
      </c>
      <c r="F173" s="124">
        <v>6759</v>
      </c>
      <c r="G173" s="125">
        <v>10442.65</v>
      </c>
    </row>
    <row r="174" spans="1:7" s="106" customFormat="1" outlineLevel="3" x14ac:dyDescent="0.25">
      <c r="A174" s="107" t="s">
        <v>369</v>
      </c>
      <c r="B174" s="108"/>
      <c r="C174" s="114" t="s">
        <v>132</v>
      </c>
      <c r="D174" s="115"/>
      <c r="E174" s="116"/>
      <c r="F174" s="117">
        <v>467</v>
      </c>
      <c r="G174" s="118">
        <v>4670</v>
      </c>
    </row>
    <row r="175" spans="1:7" s="106" customFormat="1" outlineLevel="3" x14ac:dyDescent="0.25">
      <c r="A175" s="107"/>
      <c r="B175" s="108"/>
      <c r="C175" s="109" t="s">
        <v>133</v>
      </c>
      <c r="D175" s="110"/>
      <c r="E175" s="111"/>
      <c r="F175" s="119">
        <v>139</v>
      </c>
      <c r="G175" s="113">
        <v>1390</v>
      </c>
    </row>
    <row r="176" spans="1:7" s="106" customFormat="1" outlineLevel="2" x14ac:dyDescent="0.25">
      <c r="A176" s="120" t="s">
        <v>370</v>
      </c>
      <c r="B176" s="121" t="s">
        <v>1674</v>
      </c>
      <c r="C176" s="122" t="s">
        <v>1675</v>
      </c>
      <c r="D176" s="121" t="s">
        <v>152</v>
      </c>
      <c r="E176" s="123">
        <v>0.43053999999999998</v>
      </c>
      <c r="F176" s="124">
        <v>9418</v>
      </c>
      <c r="G176" s="125">
        <v>4054.83</v>
      </c>
    </row>
    <row r="177" spans="1:7" s="106" customFormat="1" outlineLevel="2" x14ac:dyDescent="0.25">
      <c r="A177" s="126"/>
      <c r="B177" s="127"/>
      <c r="C177" s="128" t="s">
        <v>153</v>
      </c>
      <c r="D177" s="129" t="s">
        <v>137</v>
      </c>
      <c r="E177" s="130">
        <v>0.43053999999999998</v>
      </c>
      <c r="F177" s="131">
        <v>2755</v>
      </c>
      <c r="G177" s="132">
        <v>1186.1400000000001</v>
      </c>
    </row>
    <row r="178" spans="1:7" s="106" customFormat="1" outlineLevel="2" x14ac:dyDescent="0.25">
      <c r="A178" s="120" t="s">
        <v>371</v>
      </c>
      <c r="B178" s="121" t="s">
        <v>1677</v>
      </c>
      <c r="C178" s="122" t="s">
        <v>1678</v>
      </c>
      <c r="D178" s="121" t="s">
        <v>152</v>
      </c>
      <c r="E178" s="123">
        <v>0.43053999999999998</v>
      </c>
      <c r="F178" s="124">
        <v>26</v>
      </c>
      <c r="G178" s="125">
        <v>11.19</v>
      </c>
    </row>
    <row r="179" spans="1:7" s="106" customFormat="1" outlineLevel="2" x14ac:dyDescent="0.25">
      <c r="A179" s="120" t="s">
        <v>372</v>
      </c>
      <c r="B179" s="121" t="s">
        <v>275</v>
      </c>
      <c r="C179" s="122" t="s">
        <v>276</v>
      </c>
      <c r="D179" s="121" t="s">
        <v>152</v>
      </c>
      <c r="E179" s="123">
        <v>2.5749999999999999E-2</v>
      </c>
      <c r="F179" s="124">
        <v>14521</v>
      </c>
      <c r="G179" s="125">
        <v>373.92</v>
      </c>
    </row>
    <row r="180" spans="1:7" s="106" customFormat="1" outlineLevel="2" x14ac:dyDescent="0.25">
      <c r="A180" s="126"/>
      <c r="B180" s="127"/>
      <c r="C180" s="128" t="s">
        <v>153</v>
      </c>
      <c r="D180" s="129" t="s">
        <v>137</v>
      </c>
      <c r="E180" s="130">
        <v>2.5749999999999999E-2</v>
      </c>
      <c r="F180" s="131">
        <v>4701</v>
      </c>
      <c r="G180" s="132">
        <v>121.05</v>
      </c>
    </row>
    <row r="181" spans="1:7" s="106" customFormat="1" outlineLevel="2" x14ac:dyDescent="0.25">
      <c r="A181" s="120" t="s">
        <v>373</v>
      </c>
      <c r="B181" s="121" t="s">
        <v>236</v>
      </c>
      <c r="C181" s="122" t="s">
        <v>237</v>
      </c>
      <c r="D181" s="121" t="s">
        <v>152</v>
      </c>
      <c r="E181" s="123">
        <v>2.5749999999999999E-2</v>
      </c>
      <c r="F181" s="124">
        <v>9446</v>
      </c>
      <c r="G181" s="125">
        <v>243.23</v>
      </c>
    </row>
    <row r="182" spans="1:7" s="106" customFormat="1" outlineLevel="2" x14ac:dyDescent="0.25">
      <c r="A182" s="126"/>
      <c r="B182" s="127"/>
      <c r="C182" s="128" t="s">
        <v>153</v>
      </c>
      <c r="D182" s="129" t="s">
        <v>137</v>
      </c>
      <c r="E182" s="130">
        <v>2.5749999999999999E-2</v>
      </c>
      <c r="F182" s="131">
        <v>3291</v>
      </c>
      <c r="G182" s="132">
        <v>84.74</v>
      </c>
    </row>
    <row r="183" spans="1:7" s="106" customFormat="1" outlineLevel="3" x14ac:dyDescent="0.25">
      <c r="A183" s="107" t="s">
        <v>378</v>
      </c>
      <c r="B183" s="108"/>
      <c r="C183" s="114" t="s">
        <v>134</v>
      </c>
      <c r="D183" s="115"/>
      <c r="E183" s="116"/>
      <c r="F183" s="117">
        <v>98</v>
      </c>
      <c r="G183" s="118">
        <v>980</v>
      </c>
    </row>
    <row r="184" spans="1:7" s="106" customFormat="1" ht="24" outlineLevel="2" x14ac:dyDescent="0.25">
      <c r="A184" s="120" t="s">
        <v>379</v>
      </c>
      <c r="B184" s="121" t="s">
        <v>1683</v>
      </c>
      <c r="C184" s="122" t="s">
        <v>1684</v>
      </c>
      <c r="D184" s="121" t="s">
        <v>256</v>
      </c>
      <c r="E184" s="123">
        <v>0.01</v>
      </c>
      <c r="F184" s="124">
        <v>705</v>
      </c>
      <c r="G184" s="125">
        <v>7.05</v>
      </c>
    </row>
    <row r="185" spans="1:7" s="106" customFormat="1" outlineLevel="2" x14ac:dyDescent="0.25">
      <c r="A185" s="120" t="s">
        <v>382</v>
      </c>
      <c r="B185" s="121" t="s">
        <v>1686</v>
      </c>
      <c r="C185" s="122" t="s">
        <v>1687</v>
      </c>
      <c r="D185" s="121" t="s">
        <v>215</v>
      </c>
      <c r="E185" s="123">
        <v>8.0000000000000007E-5</v>
      </c>
      <c r="F185" s="124">
        <v>3382323</v>
      </c>
      <c r="G185" s="125">
        <v>270.58999999999997</v>
      </c>
    </row>
    <row r="186" spans="1:7" s="106" customFormat="1" outlineLevel="2" x14ac:dyDescent="0.25">
      <c r="A186" s="120" t="s">
        <v>383</v>
      </c>
      <c r="B186" s="121" t="s">
        <v>1689</v>
      </c>
      <c r="C186" s="122" t="s">
        <v>1690</v>
      </c>
      <c r="D186" s="121" t="s">
        <v>1691</v>
      </c>
      <c r="E186" s="123">
        <v>2.4499999999999999E-3</v>
      </c>
      <c r="F186" s="124">
        <v>2313</v>
      </c>
      <c r="G186" s="125">
        <v>5.67</v>
      </c>
    </row>
    <row r="187" spans="1:7" s="106" customFormat="1" ht="24" outlineLevel="2" x14ac:dyDescent="0.25">
      <c r="A187" s="120" t="s">
        <v>386</v>
      </c>
      <c r="B187" s="121" t="s">
        <v>1693</v>
      </c>
      <c r="C187" s="122" t="s">
        <v>1694</v>
      </c>
      <c r="D187" s="121" t="s">
        <v>215</v>
      </c>
      <c r="E187" s="123">
        <v>2.5000000000000001E-5</v>
      </c>
      <c r="F187" s="124">
        <v>7763690</v>
      </c>
      <c r="G187" s="125">
        <v>194.09</v>
      </c>
    </row>
    <row r="188" spans="1:7" s="106" customFormat="1" outlineLevel="2" x14ac:dyDescent="0.25">
      <c r="A188" s="120" t="s">
        <v>1920</v>
      </c>
      <c r="B188" s="121" t="s">
        <v>1921</v>
      </c>
      <c r="C188" s="122" t="s">
        <v>1922</v>
      </c>
      <c r="D188" s="121" t="s">
        <v>1720</v>
      </c>
      <c r="E188" s="123">
        <v>1.02</v>
      </c>
      <c r="F188" s="124">
        <v>322</v>
      </c>
      <c r="G188" s="125">
        <v>328.44</v>
      </c>
    </row>
    <row r="189" spans="1:7" s="106" customFormat="1" outlineLevel="2" x14ac:dyDescent="0.25">
      <c r="A189" s="120" t="s">
        <v>1923</v>
      </c>
      <c r="B189" s="121" t="s">
        <v>1696</v>
      </c>
      <c r="C189" s="122" t="s">
        <v>1697</v>
      </c>
      <c r="D189" s="121" t="s">
        <v>1230</v>
      </c>
      <c r="E189" s="123">
        <v>2.0799999999999998E-3</v>
      </c>
      <c r="F189" s="124">
        <v>501</v>
      </c>
      <c r="G189" s="125">
        <v>1.04</v>
      </c>
    </row>
    <row r="190" spans="1:7" s="106" customFormat="1" outlineLevel="2" x14ac:dyDescent="0.25">
      <c r="A190" s="120" t="s">
        <v>1924</v>
      </c>
      <c r="B190" s="121" t="s">
        <v>1662</v>
      </c>
      <c r="C190" s="122" t="s">
        <v>1663</v>
      </c>
      <c r="D190" s="121" t="s">
        <v>256</v>
      </c>
      <c r="E190" s="123">
        <v>7.1999999999999995E-2</v>
      </c>
      <c r="F190" s="124">
        <v>1293</v>
      </c>
      <c r="G190" s="125">
        <v>93.1</v>
      </c>
    </row>
    <row r="191" spans="1:7" s="106" customFormat="1" outlineLevel="2" x14ac:dyDescent="0.25">
      <c r="A191" s="120" t="s">
        <v>1925</v>
      </c>
      <c r="B191" s="121" t="s">
        <v>1618</v>
      </c>
      <c r="C191" s="122" t="s">
        <v>1619</v>
      </c>
      <c r="D191" s="121" t="s">
        <v>1600</v>
      </c>
      <c r="E191" s="123">
        <v>1E-3</v>
      </c>
      <c r="F191" s="124">
        <v>1438</v>
      </c>
      <c r="G191" s="125">
        <v>1.44</v>
      </c>
    </row>
    <row r="192" spans="1:7" s="106" customFormat="1" outlineLevel="2" x14ac:dyDescent="0.25">
      <c r="A192" s="120" t="s">
        <v>1926</v>
      </c>
      <c r="B192" s="121" t="s">
        <v>310</v>
      </c>
      <c r="C192" s="122" t="s">
        <v>311</v>
      </c>
      <c r="D192" s="121" t="s">
        <v>256</v>
      </c>
      <c r="E192" s="123">
        <v>6.2E-2</v>
      </c>
      <c r="F192" s="124">
        <v>1251</v>
      </c>
      <c r="G192" s="125">
        <v>77.56</v>
      </c>
    </row>
    <row r="193" spans="1:7" s="106" customFormat="1" ht="25.5" x14ac:dyDescent="0.25">
      <c r="A193" s="99" t="s">
        <v>57</v>
      </c>
      <c r="B193" s="100" t="s">
        <v>1667</v>
      </c>
      <c r="C193" s="101" t="s">
        <v>1668</v>
      </c>
      <c r="D193" s="102" t="s">
        <v>1669</v>
      </c>
      <c r="E193" s="133">
        <v>315</v>
      </c>
      <c r="F193" s="104">
        <v>1151</v>
      </c>
      <c r="G193" s="105">
        <v>362565</v>
      </c>
    </row>
    <row r="194" spans="1:7" s="106" customFormat="1" outlineLevel="3" x14ac:dyDescent="0.25">
      <c r="A194" s="107"/>
      <c r="B194" s="108"/>
      <c r="C194" s="109" t="s">
        <v>128</v>
      </c>
      <c r="D194" s="110"/>
      <c r="E194" s="111"/>
      <c r="F194" s="112"/>
      <c r="G194" s="113"/>
    </row>
    <row r="195" spans="1:7" s="106" customFormat="1" outlineLevel="3" x14ac:dyDescent="0.25">
      <c r="A195" s="107" t="s">
        <v>1670</v>
      </c>
      <c r="B195" s="108"/>
      <c r="C195" s="114" t="s">
        <v>129</v>
      </c>
      <c r="D195" s="115"/>
      <c r="E195" s="116"/>
      <c r="F195" s="117">
        <v>696</v>
      </c>
      <c r="G195" s="118">
        <v>219240</v>
      </c>
    </row>
    <row r="196" spans="1:7" s="106" customFormat="1" outlineLevel="3" x14ac:dyDescent="0.25">
      <c r="A196" s="107"/>
      <c r="B196" s="108"/>
      <c r="C196" s="109" t="s">
        <v>131</v>
      </c>
      <c r="D196" s="110"/>
      <c r="E196" s="111"/>
      <c r="F196" s="119">
        <v>339</v>
      </c>
      <c r="G196" s="113">
        <v>106785</v>
      </c>
    </row>
    <row r="197" spans="1:7" s="106" customFormat="1" ht="24" outlineLevel="2" x14ac:dyDescent="0.25">
      <c r="A197" s="120" t="s">
        <v>1671</v>
      </c>
      <c r="B197" s="121" t="s">
        <v>1277</v>
      </c>
      <c r="C197" s="122" t="s">
        <v>1278</v>
      </c>
      <c r="D197" s="121" t="s">
        <v>137</v>
      </c>
      <c r="E197" s="123">
        <v>32.445</v>
      </c>
      <c r="F197" s="124">
        <v>6759</v>
      </c>
      <c r="G197" s="125">
        <v>219295.76</v>
      </c>
    </row>
    <row r="198" spans="1:7" s="106" customFormat="1" outlineLevel="3" x14ac:dyDescent="0.25">
      <c r="A198" s="107" t="s">
        <v>1672</v>
      </c>
      <c r="B198" s="108"/>
      <c r="C198" s="114" t="s">
        <v>132</v>
      </c>
      <c r="D198" s="115"/>
      <c r="E198" s="116"/>
      <c r="F198" s="117">
        <v>388</v>
      </c>
      <c r="G198" s="118">
        <v>122220</v>
      </c>
    </row>
    <row r="199" spans="1:7" s="106" customFormat="1" outlineLevel="3" x14ac:dyDescent="0.25">
      <c r="A199" s="107"/>
      <c r="B199" s="108"/>
      <c r="C199" s="109" t="s">
        <v>133</v>
      </c>
      <c r="D199" s="110"/>
      <c r="E199" s="111"/>
      <c r="F199" s="119">
        <v>117</v>
      </c>
      <c r="G199" s="113">
        <v>36855</v>
      </c>
    </row>
    <row r="200" spans="1:7" s="106" customFormat="1" outlineLevel="2" x14ac:dyDescent="0.25">
      <c r="A200" s="120" t="s">
        <v>1673</v>
      </c>
      <c r="B200" s="121" t="s">
        <v>1674</v>
      </c>
      <c r="C200" s="122" t="s">
        <v>1675</v>
      </c>
      <c r="D200" s="121" t="s">
        <v>152</v>
      </c>
      <c r="E200" s="123">
        <v>9.7334999999999994</v>
      </c>
      <c r="F200" s="124">
        <v>9418</v>
      </c>
      <c r="G200" s="125">
        <v>91670.1</v>
      </c>
    </row>
    <row r="201" spans="1:7" s="106" customFormat="1" outlineLevel="2" x14ac:dyDescent="0.25">
      <c r="A201" s="126"/>
      <c r="B201" s="127"/>
      <c r="C201" s="128" t="s">
        <v>153</v>
      </c>
      <c r="D201" s="129" t="s">
        <v>137</v>
      </c>
      <c r="E201" s="130">
        <v>9.7334999999999994</v>
      </c>
      <c r="F201" s="131">
        <v>2755</v>
      </c>
      <c r="G201" s="132">
        <v>26815.79</v>
      </c>
    </row>
    <row r="202" spans="1:7" s="106" customFormat="1" outlineLevel="2" x14ac:dyDescent="0.25">
      <c r="A202" s="120" t="s">
        <v>1676</v>
      </c>
      <c r="B202" s="121" t="s">
        <v>1677</v>
      </c>
      <c r="C202" s="122" t="s">
        <v>1678</v>
      </c>
      <c r="D202" s="121" t="s">
        <v>152</v>
      </c>
      <c r="E202" s="123">
        <v>9.7334999999999994</v>
      </c>
      <c r="F202" s="124">
        <v>26</v>
      </c>
      <c r="G202" s="125">
        <v>253.07</v>
      </c>
    </row>
    <row r="203" spans="1:7" s="106" customFormat="1" outlineLevel="2" x14ac:dyDescent="0.25">
      <c r="A203" s="120" t="s">
        <v>1679</v>
      </c>
      <c r="B203" s="121" t="s">
        <v>275</v>
      </c>
      <c r="C203" s="122" t="s">
        <v>276</v>
      </c>
      <c r="D203" s="121" t="s">
        <v>152</v>
      </c>
      <c r="E203" s="123">
        <v>1.265355</v>
      </c>
      <c r="F203" s="124">
        <v>14521</v>
      </c>
      <c r="G203" s="125">
        <v>18374.22</v>
      </c>
    </row>
    <row r="204" spans="1:7" s="106" customFormat="1" outlineLevel="2" x14ac:dyDescent="0.25">
      <c r="A204" s="126"/>
      <c r="B204" s="127"/>
      <c r="C204" s="128" t="s">
        <v>153</v>
      </c>
      <c r="D204" s="129" t="s">
        <v>137</v>
      </c>
      <c r="E204" s="130">
        <v>1.265355</v>
      </c>
      <c r="F204" s="131">
        <v>4701</v>
      </c>
      <c r="G204" s="132">
        <v>5948.43</v>
      </c>
    </row>
    <row r="205" spans="1:7" s="106" customFormat="1" outlineLevel="2" x14ac:dyDescent="0.25">
      <c r="A205" s="120" t="s">
        <v>1680</v>
      </c>
      <c r="B205" s="121" t="s">
        <v>236</v>
      </c>
      <c r="C205" s="122" t="s">
        <v>237</v>
      </c>
      <c r="D205" s="121" t="s">
        <v>152</v>
      </c>
      <c r="E205" s="123">
        <v>1.265355</v>
      </c>
      <c r="F205" s="124">
        <v>9446</v>
      </c>
      <c r="G205" s="125">
        <v>11952.54</v>
      </c>
    </row>
    <row r="206" spans="1:7" s="106" customFormat="1" outlineLevel="2" x14ac:dyDescent="0.25">
      <c r="A206" s="126"/>
      <c r="B206" s="127"/>
      <c r="C206" s="128" t="s">
        <v>153</v>
      </c>
      <c r="D206" s="129" t="s">
        <v>137</v>
      </c>
      <c r="E206" s="130">
        <v>1.265355</v>
      </c>
      <c r="F206" s="131">
        <v>3291</v>
      </c>
      <c r="G206" s="132">
        <v>4164.28</v>
      </c>
    </row>
    <row r="207" spans="1:7" s="106" customFormat="1" outlineLevel="3" x14ac:dyDescent="0.25">
      <c r="A207" s="107" t="s">
        <v>1681</v>
      </c>
      <c r="B207" s="108"/>
      <c r="C207" s="114" t="s">
        <v>134</v>
      </c>
      <c r="D207" s="115"/>
      <c r="E207" s="116"/>
      <c r="F207" s="117">
        <v>67</v>
      </c>
      <c r="G207" s="118">
        <v>21105</v>
      </c>
    </row>
    <row r="208" spans="1:7" s="106" customFormat="1" ht="24" outlineLevel="2" x14ac:dyDescent="0.25">
      <c r="A208" s="120" t="s">
        <v>1682</v>
      </c>
      <c r="B208" s="121" t="s">
        <v>1683</v>
      </c>
      <c r="C208" s="122" t="s">
        <v>1684</v>
      </c>
      <c r="D208" s="121" t="s">
        <v>256</v>
      </c>
      <c r="E208" s="123">
        <v>0.126</v>
      </c>
      <c r="F208" s="124">
        <v>705</v>
      </c>
      <c r="G208" s="125">
        <v>88.83</v>
      </c>
    </row>
    <row r="209" spans="1:7" s="106" customFormat="1" outlineLevel="2" x14ac:dyDescent="0.25">
      <c r="A209" s="120" t="s">
        <v>1685</v>
      </c>
      <c r="B209" s="121" t="s">
        <v>1686</v>
      </c>
      <c r="C209" s="122" t="s">
        <v>1687</v>
      </c>
      <c r="D209" s="121" t="s">
        <v>215</v>
      </c>
      <c r="E209" s="123">
        <v>2.5200000000000001E-3</v>
      </c>
      <c r="F209" s="124">
        <v>3382323</v>
      </c>
      <c r="G209" s="125">
        <v>8523.4500000000007</v>
      </c>
    </row>
    <row r="210" spans="1:7" s="106" customFormat="1" outlineLevel="2" x14ac:dyDescent="0.25">
      <c r="A210" s="120" t="s">
        <v>1688</v>
      </c>
      <c r="B210" s="121" t="s">
        <v>1689</v>
      </c>
      <c r="C210" s="122" t="s">
        <v>1690</v>
      </c>
      <c r="D210" s="121" t="s">
        <v>1691</v>
      </c>
      <c r="E210" s="123">
        <v>3.024E-2</v>
      </c>
      <c r="F210" s="124">
        <v>2313</v>
      </c>
      <c r="G210" s="125">
        <v>69.95</v>
      </c>
    </row>
    <row r="211" spans="1:7" s="106" customFormat="1" ht="24" outlineLevel="2" x14ac:dyDescent="0.25">
      <c r="A211" s="120" t="s">
        <v>1692</v>
      </c>
      <c r="B211" s="121" t="s">
        <v>1693</v>
      </c>
      <c r="C211" s="122" t="s">
        <v>1694</v>
      </c>
      <c r="D211" s="121" t="s">
        <v>215</v>
      </c>
      <c r="E211" s="123">
        <v>1.575E-3</v>
      </c>
      <c r="F211" s="124">
        <v>7763690</v>
      </c>
      <c r="G211" s="125">
        <v>12227.81</v>
      </c>
    </row>
    <row r="212" spans="1:7" s="106" customFormat="1" outlineLevel="2" x14ac:dyDescent="0.25">
      <c r="A212" s="120" t="s">
        <v>1695</v>
      </c>
      <c r="B212" s="121" t="s">
        <v>1696</v>
      </c>
      <c r="C212" s="122" t="s">
        <v>1697</v>
      </c>
      <c r="D212" s="121" t="s">
        <v>1230</v>
      </c>
      <c r="E212" s="123">
        <v>2.6207999999999999E-2</v>
      </c>
      <c r="F212" s="124">
        <v>501</v>
      </c>
      <c r="G212" s="125">
        <v>13.13</v>
      </c>
    </row>
    <row r="213" spans="1:7" s="106" customFormat="1" outlineLevel="2" x14ac:dyDescent="0.25">
      <c r="A213" s="120" t="s">
        <v>1698</v>
      </c>
      <c r="B213" s="121" t="s">
        <v>1662</v>
      </c>
      <c r="C213" s="122" t="s">
        <v>1663</v>
      </c>
      <c r="D213" s="121" t="s">
        <v>256</v>
      </c>
      <c r="E213" s="123">
        <v>0.189</v>
      </c>
      <c r="F213" s="124">
        <v>1293</v>
      </c>
      <c r="G213" s="125">
        <v>244.38</v>
      </c>
    </row>
    <row r="214" spans="1:7" s="106" customFormat="1" outlineLevel="2" x14ac:dyDescent="0.25">
      <c r="A214" s="120" t="s">
        <v>1699</v>
      </c>
      <c r="B214" s="121" t="s">
        <v>1618</v>
      </c>
      <c r="C214" s="122" t="s">
        <v>1619</v>
      </c>
      <c r="D214" s="121" t="s">
        <v>1600</v>
      </c>
      <c r="E214" s="123">
        <v>1.2914999999999999E-2</v>
      </c>
      <c r="F214" s="124">
        <v>1438</v>
      </c>
      <c r="G214" s="125">
        <v>18.57</v>
      </c>
    </row>
    <row r="215" spans="1:7" s="106" customFormat="1" ht="25.5" x14ac:dyDescent="0.25">
      <c r="A215" s="99" t="s">
        <v>391</v>
      </c>
      <c r="B215" s="100" t="s">
        <v>1927</v>
      </c>
      <c r="C215" s="101" t="s">
        <v>1928</v>
      </c>
      <c r="D215" s="102" t="s">
        <v>1733</v>
      </c>
      <c r="E215" s="103">
        <v>0.32129999999999997</v>
      </c>
      <c r="F215" s="104">
        <v>624730</v>
      </c>
      <c r="G215" s="105">
        <v>200726</v>
      </c>
    </row>
    <row r="216" spans="1:7" s="106" customFormat="1" ht="25.5" x14ac:dyDescent="0.25">
      <c r="A216" s="99" t="s">
        <v>394</v>
      </c>
      <c r="B216" s="100" t="s">
        <v>1929</v>
      </c>
      <c r="C216" s="101" t="s">
        <v>1930</v>
      </c>
      <c r="D216" s="102" t="s">
        <v>1733</v>
      </c>
      <c r="E216" s="103">
        <v>1.0200000000000001E-2</v>
      </c>
      <c r="F216" s="104">
        <v>270554</v>
      </c>
      <c r="G216" s="105">
        <v>2760</v>
      </c>
    </row>
    <row r="217" spans="1:7" s="20" customFormat="1" x14ac:dyDescent="0.25">
      <c r="A217" s="202"/>
      <c r="B217" s="202"/>
      <c r="C217" s="202"/>
      <c r="D217" s="202"/>
      <c r="E217" s="202"/>
      <c r="F217" s="202"/>
      <c r="G217" s="202"/>
    </row>
    <row r="218" spans="1:7" s="20" customFormat="1" x14ac:dyDescent="0.25">
      <c r="A218" s="74"/>
      <c r="B218" s="164" t="s">
        <v>98</v>
      </c>
      <c r="C218" s="164"/>
      <c r="D218" s="164" t="s">
        <v>848</v>
      </c>
      <c r="E218" s="164"/>
      <c r="F218" s="164"/>
      <c r="G218" s="164"/>
    </row>
    <row r="219" spans="1:7" s="20" customFormat="1" x14ac:dyDescent="0.25">
      <c r="A219" s="147"/>
      <c r="B219" s="147"/>
      <c r="C219" s="148" t="s">
        <v>849</v>
      </c>
      <c r="D219" s="147"/>
      <c r="E219" s="147"/>
      <c r="F219" s="147"/>
      <c r="G219" s="147"/>
    </row>
  </sheetData>
  <mergeCells count="17">
    <mergeCell ref="E29:G29"/>
    <mergeCell ref="A38:G38"/>
    <mergeCell ref="A217:G217"/>
    <mergeCell ref="B218:C218"/>
    <mergeCell ref="D218:G218"/>
    <mergeCell ref="A28:G28"/>
    <mergeCell ref="C2:G2"/>
    <mergeCell ref="C3:G3"/>
    <mergeCell ref="C4:G4"/>
    <mergeCell ref="C5:G5"/>
    <mergeCell ref="D6:G6"/>
    <mergeCell ref="B7:G7"/>
    <mergeCell ref="B8:G8"/>
    <mergeCell ref="B9:G9"/>
    <mergeCell ref="C10:G10"/>
    <mergeCell ref="A16:G16"/>
    <mergeCell ref="A19:G19"/>
  </mergeCells>
  <printOptions horizontalCentered="1"/>
  <pageMargins left="0.39" right="0.39" top="0.59" bottom="0.59" header="0.39" footer="0.39"/>
  <pageSetup paperSize="9" scale="94" fitToHeight="10000" orientation="landscape" horizontalDpi="300" verticalDpi="300" r:id="rId1"/>
  <headerFooter>
    <oddHeader>&amp;L&amp;9Программный комплекс АВС (редакция 2023.12) &amp;C&amp;P&amp;R50040</oddHeader>
    <oddFooter>&amp;CСтраниц -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1"/>
  <sheetViews>
    <sheetView showGridLines="0" view="pageBreakPreview" zoomScale="60" zoomScaleNormal="100" workbookViewId="0"/>
  </sheetViews>
  <sheetFormatPr defaultRowHeight="12.75" x14ac:dyDescent="0.2"/>
  <cols>
    <col min="1" max="1" width="6.7109375" style="153" customWidth="1"/>
    <col min="2" max="2" width="155.7109375" style="153" customWidth="1"/>
    <col min="3" max="256" width="9.140625" style="153"/>
    <col min="257" max="257" width="6.7109375" style="153" customWidth="1"/>
    <col min="258" max="258" width="155.7109375" style="153" customWidth="1"/>
    <col min="259" max="512" width="9.140625" style="153"/>
    <col min="513" max="513" width="6.7109375" style="153" customWidth="1"/>
    <col min="514" max="514" width="155.7109375" style="153" customWidth="1"/>
    <col min="515" max="768" width="9.140625" style="153"/>
    <col min="769" max="769" width="6.7109375" style="153" customWidth="1"/>
    <col min="770" max="770" width="155.7109375" style="153" customWidth="1"/>
    <col min="771" max="1024" width="9.140625" style="153"/>
    <col min="1025" max="1025" width="6.7109375" style="153" customWidth="1"/>
    <col min="1026" max="1026" width="155.7109375" style="153" customWidth="1"/>
    <col min="1027" max="1280" width="9.140625" style="153"/>
    <col min="1281" max="1281" width="6.7109375" style="153" customWidth="1"/>
    <col min="1282" max="1282" width="155.7109375" style="153" customWidth="1"/>
    <col min="1283" max="1536" width="9.140625" style="153"/>
    <col min="1537" max="1537" width="6.7109375" style="153" customWidth="1"/>
    <col min="1538" max="1538" width="155.7109375" style="153" customWidth="1"/>
    <col min="1539" max="1792" width="9.140625" style="153"/>
    <col min="1793" max="1793" width="6.7109375" style="153" customWidth="1"/>
    <col min="1794" max="1794" width="155.7109375" style="153" customWidth="1"/>
    <col min="1795" max="2048" width="9.140625" style="153"/>
    <col min="2049" max="2049" width="6.7109375" style="153" customWidth="1"/>
    <col min="2050" max="2050" width="155.7109375" style="153" customWidth="1"/>
    <col min="2051" max="2304" width="9.140625" style="153"/>
    <col min="2305" max="2305" width="6.7109375" style="153" customWidth="1"/>
    <col min="2306" max="2306" width="155.7109375" style="153" customWidth="1"/>
    <col min="2307" max="2560" width="9.140625" style="153"/>
    <col min="2561" max="2561" width="6.7109375" style="153" customWidth="1"/>
    <col min="2562" max="2562" width="155.7109375" style="153" customWidth="1"/>
    <col min="2563" max="2816" width="9.140625" style="153"/>
    <col min="2817" max="2817" width="6.7109375" style="153" customWidth="1"/>
    <col min="2818" max="2818" width="155.7109375" style="153" customWidth="1"/>
    <col min="2819" max="3072" width="9.140625" style="153"/>
    <col min="3073" max="3073" width="6.7109375" style="153" customWidth="1"/>
    <col min="3074" max="3074" width="155.7109375" style="153" customWidth="1"/>
    <col min="3075" max="3328" width="9.140625" style="153"/>
    <col min="3329" max="3329" width="6.7109375" style="153" customWidth="1"/>
    <col min="3330" max="3330" width="155.7109375" style="153" customWidth="1"/>
    <col min="3331" max="3584" width="9.140625" style="153"/>
    <col min="3585" max="3585" width="6.7109375" style="153" customWidth="1"/>
    <col min="3586" max="3586" width="155.7109375" style="153" customWidth="1"/>
    <col min="3587" max="3840" width="9.140625" style="153"/>
    <col min="3841" max="3841" width="6.7109375" style="153" customWidth="1"/>
    <col min="3842" max="3842" width="155.7109375" style="153" customWidth="1"/>
    <col min="3843" max="4096" width="9.140625" style="153"/>
    <col min="4097" max="4097" width="6.7109375" style="153" customWidth="1"/>
    <col min="4098" max="4098" width="155.7109375" style="153" customWidth="1"/>
    <col min="4099" max="4352" width="9.140625" style="153"/>
    <col min="4353" max="4353" width="6.7109375" style="153" customWidth="1"/>
    <col min="4354" max="4354" width="155.7109375" style="153" customWidth="1"/>
    <col min="4355" max="4608" width="9.140625" style="153"/>
    <col min="4609" max="4609" width="6.7109375" style="153" customWidth="1"/>
    <col min="4610" max="4610" width="155.7109375" style="153" customWidth="1"/>
    <col min="4611" max="4864" width="9.140625" style="153"/>
    <col min="4865" max="4865" width="6.7109375" style="153" customWidth="1"/>
    <col min="4866" max="4866" width="155.7109375" style="153" customWidth="1"/>
    <col min="4867" max="5120" width="9.140625" style="153"/>
    <col min="5121" max="5121" width="6.7109375" style="153" customWidth="1"/>
    <col min="5122" max="5122" width="155.7109375" style="153" customWidth="1"/>
    <col min="5123" max="5376" width="9.140625" style="153"/>
    <col min="5377" max="5377" width="6.7109375" style="153" customWidth="1"/>
    <col min="5378" max="5378" width="155.7109375" style="153" customWidth="1"/>
    <col min="5379" max="5632" width="9.140625" style="153"/>
    <col min="5633" max="5633" width="6.7109375" style="153" customWidth="1"/>
    <col min="5634" max="5634" width="155.7109375" style="153" customWidth="1"/>
    <col min="5635" max="5888" width="9.140625" style="153"/>
    <col min="5889" max="5889" width="6.7109375" style="153" customWidth="1"/>
    <col min="5890" max="5890" width="155.7109375" style="153" customWidth="1"/>
    <col min="5891" max="6144" width="9.140625" style="153"/>
    <col min="6145" max="6145" width="6.7109375" style="153" customWidth="1"/>
    <col min="6146" max="6146" width="155.7109375" style="153" customWidth="1"/>
    <col min="6147" max="6400" width="9.140625" style="153"/>
    <col min="6401" max="6401" width="6.7109375" style="153" customWidth="1"/>
    <col min="6402" max="6402" width="155.7109375" style="153" customWidth="1"/>
    <col min="6403" max="6656" width="9.140625" style="153"/>
    <col min="6657" max="6657" width="6.7109375" style="153" customWidth="1"/>
    <col min="6658" max="6658" width="155.7109375" style="153" customWidth="1"/>
    <col min="6659" max="6912" width="9.140625" style="153"/>
    <col min="6913" max="6913" width="6.7109375" style="153" customWidth="1"/>
    <col min="6914" max="6914" width="155.7109375" style="153" customWidth="1"/>
    <col min="6915" max="7168" width="9.140625" style="153"/>
    <col min="7169" max="7169" width="6.7109375" style="153" customWidth="1"/>
    <col min="7170" max="7170" width="155.7109375" style="153" customWidth="1"/>
    <col min="7171" max="7424" width="9.140625" style="153"/>
    <col min="7425" max="7425" width="6.7109375" style="153" customWidth="1"/>
    <col min="7426" max="7426" width="155.7109375" style="153" customWidth="1"/>
    <col min="7427" max="7680" width="9.140625" style="153"/>
    <col min="7681" max="7681" width="6.7109375" style="153" customWidth="1"/>
    <col min="7682" max="7682" width="155.7109375" style="153" customWidth="1"/>
    <col min="7683" max="7936" width="9.140625" style="153"/>
    <col min="7937" max="7937" width="6.7109375" style="153" customWidth="1"/>
    <col min="7938" max="7938" width="155.7109375" style="153" customWidth="1"/>
    <col min="7939" max="8192" width="9.140625" style="153"/>
    <col min="8193" max="8193" width="6.7109375" style="153" customWidth="1"/>
    <col min="8194" max="8194" width="155.7109375" style="153" customWidth="1"/>
    <col min="8195" max="8448" width="9.140625" style="153"/>
    <col min="8449" max="8449" width="6.7109375" style="153" customWidth="1"/>
    <col min="8450" max="8450" width="155.7109375" style="153" customWidth="1"/>
    <col min="8451" max="8704" width="9.140625" style="153"/>
    <col min="8705" max="8705" width="6.7109375" style="153" customWidth="1"/>
    <col min="8706" max="8706" width="155.7109375" style="153" customWidth="1"/>
    <col min="8707" max="8960" width="9.140625" style="153"/>
    <col min="8961" max="8961" width="6.7109375" style="153" customWidth="1"/>
    <col min="8962" max="8962" width="155.7109375" style="153" customWidth="1"/>
    <col min="8963" max="9216" width="9.140625" style="153"/>
    <col min="9217" max="9217" width="6.7109375" style="153" customWidth="1"/>
    <col min="9218" max="9218" width="155.7109375" style="153" customWidth="1"/>
    <col min="9219" max="9472" width="9.140625" style="153"/>
    <col min="9473" max="9473" width="6.7109375" style="153" customWidth="1"/>
    <col min="9474" max="9474" width="155.7109375" style="153" customWidth="1"/>
    <col min="9475" max="9728" width="9.140625" style="153"/>
    <col min="9729" max="9729" width="6.7109375" style="153" customWidth="1"/>
    <col min="9730" max="9730" width="155.7109375" style="153" customWidth="1"/>
    <col min="9731" max="9984" width="9.140625" style="153"/>
    <col min="9985" max="9985" width="6.7109375" style="153" customWidth="1"/>
    <col min="9986" max="9986" width="155.7109375" style="153" customWidth="1"/>
    <col min="9987" max="10240" width="9.140625" style="153"/>
    <col min="10241" max="10241" width="6.7109375" style="153" customWidth="1"/>
    <col min="10242" max="10242" width="155.7109375" style="153" customWidth="1"/>
    <col min="10243" max="10496" width="9.140625" style="153"/>
    <col min="10497" max="10497" width="6.7109375" style="153" customWidth="1"/>
    <col min="10498" max="10498" width="155.7109375" style="153" customWidth="1"/>
    <col min="10499" max="10752" width="9.140625" style="153"/>
    <col min="10753" max="10753" width="6.7109375" style="153" customWidth="1"/>
    <col min="10754" max="10754" width="155.7109375" style="153" customWidth="1"/>
    <col min="10755" max="11008" width="9.140625" style="153"/>
    <col min="11009" max="11009" width="6.7109375" style="153" customWidth="1"/>
    <col min="11010" max="11010" width="155.7109375" style="153" customWidth="1"/>
    <col min="11011" max="11264" width="9.140625" style="153"/>
    <col min="11265" max="11265" width="6.7109375" style="153" customWidth="1"/>
    <col min="11266" max="11266" width="155.7109375" style="153" customWidth="1"/>
    <col min="11267" max="11520" width="9.140625" style="153"/>
    <col min="11521" max="11521" width="6.7109375" style="153" customWidth="1"/>
    <col min="11522" max="11522" width="155.7109375" style="153" customWidth="1"/>
    <col min="11523" max="11776" width="9.140625" style="153"/>
    <col min="11777" max="11777" width="6.7109375" style="153" customWidth="1"/>
    <col min="11778" max="11778" width="155.7109375" style="153" customWidth="1"/>
    <col min="11779" max="12032" width="9.140625" style="153"/>
    <col min="12033" max="12033" width="6.7109375" style="153" customWidth="1"/>
    <col min="12034" max="12034" width="155.7109375" style="153" customWidth="1"/>
    <col min="12035" max="12288" width="9.140625" style="153"/>
    <col min="12289" max="12289" width="6.7109375" style="153" customWidth="1"/>
    <col min="12290" max="12290" width="155.7109375" style="153" customWidth="1"/>
    <col min="12291" max="12544" width="9.140625" style="153"/>
    <col min="12545" max="12545" width="6.7109375" style="153" customWidth="1"/>
    <col min="12546" max="12546" width="155.7109375" style="153" customWidth="1"/>
    <col min="12547" max="12800" width="9.140625" style="153"/>
    <col min="12801" max="12801" width="6.7109375" style="153" customWidth="1"/>
    <col min="12802" max="12802" width="155.7109375" style="153" customWidth="1"/>
    <col min="12803" max="13056" width="9.140625" style="153"/>
    <col min="13057" max="13057" width="6.7109375" style="153" customWidth="1"/>
    <col min="13058" max="13058" width="155.7109375" style="153" customWidth="1"/>
    <col min="13059" max="13312" width="9.140625" style="153"/>
    <col min="13313" max="13313" width="6.7109375" style="153" customWidth="1"/>
    <col min="13314" max="13314" width="155.7109375" style="153" customWidth="1"/>
    <col min="13315" max="13568" width="9.140625" style="153"/>
    <col min="13569" max="13569" width="6.7109375" style="153" customWidth="1"/>
    <col min="13570" max="13570" width="155.7109375" style="153" customWidth="1"/>
    <col min="13571" max="13824" width="9.140625" style="153"/>
    <col min="13825" max="13825" width="6.7109375" style="153" customWidth="1"/>
    <col min="13826" max="13826" width="155.7109375" style="153" customWidth="1"/>
    <col min="13827" max="14080" width="9.140625" style="153"/>
    <col min="14081" max="14081" width="6.7109375" style="153" customWidth="1"/>
    <col min="14082" max="14082" width="155.7109375" style="153" customWidth="1"/>
    <col min="14083" max="14336" width="9.140625" style="153"/>
    <col min="14337" max="14337" width="6.7109375" style="153" customWidth="1"/>
    <col min="14338" max="14338" width="155.7109375" style="153" customWidth="1"/>
    <col min="14339" max="14592" width="9.140625" style="153"/>
    <col min="14593" max="14593" width="6.7109375" style="153" customWidth="1"/>
    <col min="14594" max="14594" width="155.7109375" style="153" customWidth="1"/>
    <col min="14595" max="14848" width="9.140625" style="153"/>
    <col min="14849" max="14849" width="6.7109375" style="153" customWidth="1"/>
    <col min="14850" max="14850" width="155.7109375" style="153" customWidth="1"/>
    <col min="14851" max="15104" width="9.140625" style="153"/>
    <col min="15105" max="15105" width="6.7109375" style="153" customWidth="1"/>
    <col min="15106" max="15106" width="155.7109375" style="153" customWidth="1"/>
    <col min="15107" max="15360" width="9.140625" style="153"/>
    <col min="15361" max="15361" width="6.7109375" style="153" customWidth="1"/>
    <col min="15362" max="15362" width="155.7109375" style="153" customWidth="1"/>
    <col min="15363" max="15616" width="9.140625" style="153"/>
    <col min="15617" max="15617" width="6.7109375" style="153" customWidth="1"/>
    <col min="15618" max="15618" width="155.7109375" style="153" customWidth="1"/>
    <col min="15619" max="15872" width="9.140625" style="153"/>
    <col min="15873" max="15873" width="6.7109375" style="153" customWidth="1"/>
    <col min="15874" max="15874" width="155.7109375" style="153" customWidth="1"/>
    <col min="15875" max="16128" width="9.140625" style="153"/>
    <col min="16129" max="16129" width="6.7109375" style="153" customWidth="1"/>
    <col min="16130" max="16130" width="155.7109375" style="153" customWidth="1"/>
    <col min="16131" max="16384" width="9.140625" style="153"/>
  </cols>
  <sheetData>
    <row r="1" spans="1:2" s="149" customFormat="1" ht="15.75" x14ac:dyDescent="0.2">
      <c r="B1" s="150" t="s">
        <v>1931</v>
      </c>
    </row>
    <row r="2" spans="1:2" x14ac:dyDescent="0.2">
      <c r="A2" s="151" t="s">
        <v>851</v>
      </c>
      <c r="B2" s="152" t="s">
        <v>852</v>
      </c>
    </row>
    <row r="3" spans="1:2" x14ac:dyDescent="0.2">
      <c r="A3" s="203"/>
      <c r="B3" s="204"/>
    </row>
    <row r="4" spans="1:2" ht="13.5" x14ac:dyDescent="0.2">
      <c r="A4" s="154" t="s">
        <v>13</v>
      </c>
      <c r="B4" s="155" t="s">
        <v>1932</v>
      </c>
    </row>
    <row r="5" spans="1:2" ht="27" x14ac:dyDescent="0.2">
      <c r="A5" s="154" t="s">
        <v>17</v>
      </c>
      <c r="B5" s="155" t="s">
        <v>1933</v>
      </c>
    </row>
    <row r="6" spans="1:2" ht="27" x14ac:dyDescent="0.2">
      <c r="A6" s="154" t="s">
        <v>23</v>
      </c>
      <c r="B6" s="155" t="s">
        <v>855</v>
      </c>
    </row>
    <row r="7" spans="1:2" ht="13.5" x14ac:dyDescent="0.2">
      <c r="A7" s="154" t="s">
        <v>26</v>
      </c>
      <c r="B7" s="155" t="s">
        <v>1934</v>
      </c>
    </row>
    <row r="8" spans="1:2" ht="13.5" x14ac:dyDescent="0.2">
      <c r="A8" s="154" t="s">
        <v>29</v>
      </c>
      <c r="B8" s="155" t="s">
        <v>1935</v>
      </c>
    </row>
    <row r="9" spans="1:2" ht="13.5" x14ac:dyDescent="0.2">
      <c r="A9" s="154" t="s">
        <v>30</v>
      </c>
      <c r="B9" s="155" t="s">
        <v>1790</v>
      </c>
    </row>
    <row r="10" spans="1:2" ht="13.5" x14ac:dyDescent="0.2">
      <c r="A10" s="154" t="s">
        <v>33</v>
      </c>
      <c r="B10" s="155" t="s">
        <v>1936</v>
      </c>
    </row>
    <row r="11" spans="1:2" ht="13.5" x14ac:dyDescent="0.2">
      <c r="A11" s="154" t="s">
        <v>34</v>
      </c>
      <c r="B11" s="155" t="s">
        <v>1937</v>
      </c>
    </row>
    <row r="12" spans="1:2" ht="13.5" x14ac:dyDescent="0.2">
      <c r="A12" s="154" t="s">
        <v>37</v>
      </c>
      <c r="B12" s="155" t="s">
        <v>1938</v>
      </c>
    </row>
    <row r="13" spans="1:2" ht="13.5" x14ac:dyDescent="0.2">
      <c r="A13" s="154" t="s">
        <v>38</v>
      </c>
      <c r="B13" s="155" t="s">
        <v>1939</v>
      </c>
    </row>
    <row r="14" spans="1:2" ht="13.5" x14ac:dyDescent="0.2">
      <c r="A14" s="154" t="s">
        <v>41</v>
      </c>
      <c r="B14" s="155" t="s">
        <v>1940</v>
      </c>
    </row>
    <row r="15" spans="1:2" ht="13.5" x14ac:dyDescent="0.2">
      <c r="A15" s="154" t="s">
        <v>42</v>
      </c>
      <c r="B15" s="155" t="s">
        <v>1941</v>
      </c>
    </row>
    <row r="16" spans="1:2" ht="13.5" x14ac:dyDescent="0.2">
      <c r="A16" s="154" t="s">
        <v>45</v>
      </c>
      <c r="B16" s="155" t="s">
        <v>1942</v>
      </c>
    </row>
    <row r="17" spans="1:2" ht="27" x14ac:dyDescent="0.2">
      <c r="A17" s="154" t="s">
        <v>46</v>
      </c>
      <c r="B17" s="155" t="s">
        <v>1943</v>
      </c>
    </row>
    <row r="18" spans="1:2" ht="27" x14ac:dyDescent="0.2">
      <c r="A18" s="154" t="s">
        <v>49</v>
      </c>
      <c r="B18" s="155" t="s">
        <v>1944</v>
      </c>
    </row>
    <row r="19" spans="1:2" ht="13.5" x14ac:dyDescent="0.2">
      <c r="A19" s="154" t="s">
        <v>50</v>
      </c>
      <c r="B19" s="155" t="s">
        <v>1945</v>
      </c>
    </row>
    <row r="20" spans="1:2" ht="13.5" x14ac:dyDescent="0.2">
      <c r="A20" s="154" t="s">
        <v>53</v>
      </c>
      <c r="B20" s="155" t="s">
        <v>1946</v>
      </c>
    </row>
    <row r="21" spans="1:2" ht="13.5" x14ac:dyDescent="0.2">
      <c r="A21" s="154" t="s">
        <v>54</v>
      </c>
      <c r="B21" s="155" t="s">
        <v>1947</v>
      </c>
    </row>
    <row r="22" spans="1:2" ht="13.5" x14ac:dyDescent="0.2">
      <c r="A22" s="154" t="s">
        <v>57</v>
      </c>
      <c r="B22" s="155" t="s">
        <v>1948</v>
      </c>
    </row>
    <row r="23" spans="1:2" ht="13.5" x14ac:dyDescent="0.2">
      <c r="A23" s="154" t="s">
        <v>391</v>
      </c>
      <c r="B23" s="155" t="s">
        <v>1949</v>
      </c>
    </row>
    <row r="24" spans="1:2" ht="13.5" x14ac:dyDescent="0.2">
      <c r="A24" s="154" t="s">
        <v>394</v>
      </c>
      <c r="B24" s="155" t="s">
        <v>1950</v>
      </c>
    </row>
    <row r="25" spans="1:2" ht="13.5" x14ac:dyDescent="0.2">
      <c r="A25" s="154" t="s">
        <v>398</v>
      </c>
      <c r="B25" s="155" t="s">
        <v>1951</v>
      </c>
    </row>
    <row r="26" spans="1:2" ht="13.5" x14ac:dyDescent="0.2">
      <c r="A26" s="154" t="s">
        <v>458</v>
      </c>
      <c r="B26" s="155" t="s">
        <v>1952</v>
      </c>
    </row>
    <row r="27" spans="1:2" ht="27" x14ac:dyDescent="0.2">
      <c r="A27" s="154" t="s">
        <v>477</v>
      </c>
      <c r="B27" s="155" t="s">
        <v>1953</v>
      </c>
    </row>
    <row r="28" spans="1:2" ht="13.5" x14ac:dyDescent="0.2">
      <c r="A28" s="154" t="s">
        <v>503</v>
      </c>
      <c r="B28" s="155" t="s">
        <v>1954</v>
      </c>
    </row>
    <row r="29" spans="1:2" ht="13.5" x14ac:dyDescent="0.2">
      <c r="A29" s="154" t="s">
        <v>516</v>
      </c>
      <c r="B29" s="155" t="s">
        <v>1955</v>
      </c>
    </row>
    <row r="30" spans="1:2" ht="13.5" x14ac:dyDescent="0.2">
      <c r="A30" s="154" t="s">
        <v>519</v>
      </c>
      <c r="B30" s="155" t="s">
        <v>1956</v>
      </c>
    </row>
    <row r="31" spans="1:2" ht="13.5" x14ac:dyDescent="0.2">
      <c r="A31" s="154" t="s">
        <v>521</v>
      </c>
      <c r="B31" s="155" t="s">
        <v>944</v>
      </c>
    </row>
  </sheetData>
  <mergeCells count="1">
    <mergeCell ref="A3:B3"/>
  </mergeCells>
  <pageMargins left="0.59" right="0.47" top="0.79" bottom="0.79" header="0.47" footer="0.47"/>
  <pageSetup paperSize="9" scale="83" fitToHeight="10000" orientation="landscape" horizontalDpi="300" verticalDpi="300" r:id="rId1"/>
  <headerFooter>
    <oddHeader>&amp;L&amp;"Times New Roman,обычный"Программный комплекс АВС (редакция 2023.12) &amp;C&amp;"Times New Roman,обычный"&amp;P</oddHeader>
    <oddFooter>&amp;C&amp;"Times New Roman,Обычный"Страниц -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6"/>
  <sheetViews>
    <sheetView showGridLines="0" view="pageBreakPreview" topLeftCell="A120" zoomScale="60" zoomScaleNormal="100" workbookViewId="0"/>
  </sheetViews>
  <sheetFormatPr defaultRowHeight="12.75" outlineLevelRow="3" x14ac:dyDescent="0.2"/>
  <cols>
    <col min="1" max="1" width="7.5703125" style="42" customWidth="1"/>
    <col min="2" max="2" width="23.85546875" style="42" customWidth="1"/>
    <col min="3" max="3" width="62.28515625" style="42" customWidth="1"/>
    <col min="4" max="4" width="14.42578125" style="42" customWidth="1"/>
    <col min="5" max="5" width="12.7109375" style="42" customWidth="1"/>
    <col min="6" max="6" width="12.5703125" style="42" customWidth="1"/>
    <col min="7" max="7" width="13.7109375" style="42" customWidth="1"/>
    <col min="8" max="256" width="9.140625" style="42"/>
    <col min="257" max="257" width="7.5703125" style="42" customWidth="1"/>
    <col min="258" max="258" width="23.85546875" style="42" customWidth="1"/>
    <col min="259" max="259" width="62.28515625" style="42" customWidth="1"/>
    <col min="260" max="260" width="14.42578125" style="42" customWidth="1"/>
    <col min="261" max="261" width="12.7109375" style="42" customWidth="1"/>
    <col min="262" max="262" width="12.5703125" style="42" customWidth="1"/>
    <col min="263" max="263" width="13.7109375" style="42" customWidth="1"/>
    <col min="264" max="512" width="9.140625" style="42"/>
    <col min="513" max="513" width="7.5703125" style="42" customWidth="1"/>
    <col min="514" max="514" width="23.85546875" style="42" customWidth="1"/>
    <col min="515" max="515" width="62.28515625" style="42" customWidth="1"/>
    <col min="516" max="516" width="14.42578125" style="42" customWidth="1"/>
    <col min="517" max="517" width="12.7109375" style="42" customWidth="1"/>
    <col min="518" max="518" width="12.5703125" style="42" customWidth="1"/>
    <col min="519" max="519" width="13.7109375" style="42" customWidth="1"/>
    <col min="520" max="768" width="9.140625" style="42"/>
    <col min="769" max="769" width="7.5703125" style="42" customWidth="1"/>
    <col min="770" max="770" width="23.85546875" style="42" customWidth="1"/>
    <col min="771" max="771" width="62.28515625" style="42" customWidth="1"/>
    <col min="772" max="772" width="14.42578125" style="42" customWidth="1"/>
    <col min="773" max="773" width="12.7109375" style="42" customWidth="1"/>
    <col min="774" max="774" width="12.5703125" style="42" customWidth="1"/>
    <col min="775" max="775" width="13.7109375" style="42" customWidth="1"/>
    <col min="776" max="1024" width="9.140625" style="42"/>
    <col min="1025" max="1025" width="7.5703125" style="42" customWidth="1"/>
    <col min="1026" max="1026" width="23.85546875" style="42" customWidth="1"/>
    <col min="1027" max="1027" width="62.28515625" style="42" customWidth="1"/>
    <col min="1028" max="1028" width="14.42578125" style="42" customWidth="1"/>
    <col min="1029" max="1029" width="12.7109375" style="42" customWidth="1"/>
    <col min="1030" max="1030" width="12.5703125" style="42" customWidth="1"/>
    <col min="1031" max="1031" width="13.7109375" style="42" customWidth="1"/>
    <col min="1032" max="1280" width="9.140625" style="42"/>
    <col min="1281" max="1281" width="7.5703125" style="42" customWidth="1"/>
    <col min="1282" max="1282" width="23.85546875" style="42" customWidth="1"/>
    <col min="1283" max="1283" width="62.28515625" style="42" customWidth="1"/>
    <col min="1284" max="1284" width="14.42578125" style="42" customWidth="1"/>
    <col min="1285" max="1285" width="12.7109375" style="42" customWidth="1"/>
    <col min="1286" max="1286" width="12.5703125" style="42" customWidth="1"/>
    <col min="1287" max="1287" width="13.7109375" style="42" customWidth="1"/>
    <col min="1288" max="1536" width="9.140625" style="42"/>
    <col min="1537" max="1537" width="7.5703125" style="42" customWidth="1"/>
    <col min="1538" max="1538" width="23.85546875" style="42" customWidth="1"/>
    <col min="1539" max="1539" width="62.28515625" style="42" customWidth="1"/>
    <col min="1540" max="1540" width="14.42578125" style="42" customWidth="1"/>
    <col min="1541" max="1541" width="12.7109375" style="42" customWidth="1"/>
    <col min="1542" max="1542" width="12.5703125" style="42" customWidth="1"/>
    <col min="1543" max="1543" width="13.7109375" style="42" customWidth="1"/>
    <col min="1544" max="1792" width="9.140625" style="42"/>
    <col min="1793" max="1793" width="7.5703125" style="42" customWidth="1"/>
    <col min="1794" max="1794" width="23.85546875" style="42" customWidth="1"/>
    <col min="1795" max="1795" width="62.28515625" style="42" customWidth="1"/>
    <col min="1796" max="1796" width="14.42578125" style="42" customWidth="1"/>
    <col min="1797" max="1797" width="12.7109375" style="42" customWidth="1"/>
    <col min="1798" max="1798" width="12.5703125" style="42" customWidth="1"/>
    <col min="1799" max="1799" width="13.7109375" style="42" customWidth="1"/>
    <col min="1800" max="2048" width="9.140625" style="42"/>
    <col min="2049" max="2049" width="7.5703125" style="42" customWidth="1"/>
    <col min="2050" max="2050" width="23.85546875" style="42" customWidth="1"/>
    <col min="2051" max="2051" width="62.28515625" style="42" customWidth="1"/>
    <col min="2052" max="2052" width="14.42578125" style="42" customWidth="1"/>
    <col min="2053" max="2053" width="12.7109375" style="42" customWidth="1"/>
    <col min="2054" max="2054" width="12.5703125" style="42" customWidth="1"/>
    <col min="2055" max="2055" width="13.7109375" style="42" customWidth="1"/>
    <col min="2056" max="2304" width="9.140625" style="42"/>
    <col min="2305" max="2305" width="7.5703125" style="42" customWidth="1"/>
    <col min="2306" max="2306" width="23.85546875" style="42" customWidth="1"/>
    <col min="2307" max="2307" width="62.28515625" style="42" customWidth="1"/>
    <col min="2308" max="2308" width="14.42578125" style="42" customWidth="1"/>
    <col min="2309" max="2309" width="12.7109375" style="42" customWidth="1"/>
    <col min="2310" max="2310" width="12.5703125" style="42" customWidth="1"/>
    <col min="2311" max="2311" width="13.7109375" style="42" customWidth="1"/>
    <col min="2312" max="2560" width="9.140625" style="42"/>
    <col min="2561" max="2561" width="7.5703125" style="42" customWidth="1"/>
    <col min="2562" max="2562" width="23.85546875" style="42" customWidth="1"/>
    <col min="2563" max="2563" width="62.28515625" style="42" customWidth="1"/>
    <col min="2564" max="2564" width="14.42578125" style="42" customWidth="1"/>
    <col min="2565" max="2565" width="12.7109375" style="42" customWidth="1"/>
    <col min="2566" max="2566" width="12.5703125" style="42" customWidth="1"/>
    <col min="2567" max="2567" width="13.7109375" style="42" customWidth="1"/>
    <col min="2568" max="2816" width="9.140625" style="42"/>
    <col min="2817" max="2817" width="7.5703125" style="42" customWidth="1"/>
    <col min="2818" max="2818" width="23.85546875" style="42" customWidth="1"/>
    <col min="2819" max="2819" width="62.28515625" style="42" customWidth="1"/>
    <col min="2820" max="2820" width="14.42578125" style="42" customWidth="1"/>
    <col min="2821" max="2821" width="12.7109375" style="42" customWidth="1"/>
    <col min="2822" max="2822" width="12.5703125" style="42" customWidth="1"/>
    <col min="2823" max="2823" width="13.7109375" style="42" customWidth="1"/>
    <col min="2824" max="3072" width="9.140625" style="42"/>
    <col min="3073" max="3073" width="7.5703125" style="42" customWidth="1"/>
    <col min="3074" max="3074" width="23.85546875" style="42" customWidth="1"/>
    <col min="3075" max="3075" width="62.28515625" style="42" customWidth="1"/>
    <col min="3076" max="3076" width="14.42578125" style="42" customWidth="1"/>
    <col min="3077" max="3077" width="12.7109375" style="42" customWidth="1"/>
    <col min="3078" max="3078" width="12.5703125" style="42" customWidth="1"/>
    <col min="3079" max="3079" width="13.7109375" style="42" customWidth="1"/>
    <col min="3080" max="3328" width="9.140625" style="42"/>
    <col min="3329" max="3329" width="7.5703125" style="42" customWidth="1"/>
    <col min="3330" max="3330" width="23.85546875" style="42" customWidth="1"/>
    <col min="3331" max="3331" width="62.28515625" style="42" customWidth="1"/>
    <col min="3332" max="3332" width="14.42578125" style="42" customWidth="1"/>
    <col min="3333" max="3333" width="12.7109375" style="42" customWidth="1"/>
    <col min="3334" max="3334" width="12.5703125" style="42" customWidth="1"/>
    <col min="3335" max="3335" width="13.7109375" style="42" customWidth="1"/>
    <col min="3336" max="3584" width="9.140625" style="42"/>
    <col min="3585" max="3585" width="7.5703125" style="42" customWidth="1"/>
    <col min="3586" max="3586" width="23.85546875" style="42" customWidth="1"/>
    <col min="3587" max="3587" width="62.28515625" style="42" customWidth="1"/>
    <col min="3588" max="3588" width="14.42578125" style="42" customWidth="1"/>
    <col min="3589" max="3589" width="12.7109375" style="42" customWidth="1"/>
    <col min="3590" max="3590" width="12.5703125" style="42" customWidth="1"/>
    <col min="3591" max="3591" width="13.7109375" style="42" customWidth="1"/>
    <col min="3592" max="3840" width="9.140625" style="42"/>
    <col min="3841" max="3841" width="7.5703125" style="42" customWidth="1"/>
    <col min="3842" max="3842" width="23.85546875" style="42" customWidth="1"/>
    <col min="3843" max="3843" width="62.28515625" style="42" customWidth="1"/>
    <col min="3844" max="3844" width="14.42578125" style="42" customWidth="1"/>
    <col min="3845" max="3845" width="12.7109375" style="42" customWidth="1"/>
    <col min="3846" max="3846" width="12.5703125" style="42" customWidth="1"/>
    <col min="3847" max="3847" width="13.7109375" style="42" customWidth="1"/>
    <col min="3848" max="4096" width="9.140625" style="42"/>
    <col min="4097" max="4097" width="7.5703125" style="42" customWidth="1"/>
    <col min="4098" max="4098" width="23.85546875" style="42" customWidth="1"/>
    <col min="4099" max="4099" width="62.28515625" style="42" customWidth="1"/>
    <col min="4100" max="4100" width="14.42578125" style="42" customWidth="1"/>
    <col min="4101" max="4101" width="12.7109375" style="42" customWidth="1"/>
    <col min="4102" max="4102" width="12.5703125" style="42" customWidth="1"/>
    <col min="4103" max="4103" width="13.7109375" style="42" customWidth="1"/>
    <col min="4104" max="4352" width="9.140625" style="42"/>
    <col min="4353" max="4353" width="7.5703125" style="42" customWidth="1"/>
    <col min="4354" max="4354" width="23.85546875" style="42" customWidth="1"/>
    <col min="4355" max="4355" width="62.28515625" style="42" customWidth="1"/>
    <col min="4356" max="4356" width="14.42578125" style="42" customWidth="1"/>
    <col min="4357" max="4357" width="12.7109375" style="42" customWidth="1"/>
    <col min="4358" max="4358" width="12.5703125" style="42" customWidth="1"/>
    <col min="4359" max="4359" width="13.7109375" style="42" customWidth="1"/>
    <col min="4360" max="4608" width="9.140625" style="42"/>
    <col min="4609" max="4609" width="7.5703125" style="42" customWidth="1"/>
    <col min="4610" max="4610" width="23.85546875" style="42" customWidth="1"/>
    <col min="4611" max="4611" width="62.28515625" style="42" customWidth="1"/>
    <col min="4612" max="4612" width="14.42578125" style="42" customWidth="1"/>
    <col min="4613" max="4613" width="12.7109375" style="42" customWidth="1"/>
    <col min="4614" max="4614" width="12.5703125" style="42" customWidth="1"/>
    <col min="4615" max="4615" width="13.7109375" style="42" customWidth="1"/>
    <col min="4616" max="4864" width="9.140625" style="42"/>
    <col min="4865" max="4865" width="7.5703125" style="42" customWidth="1"/>
    <col min="4866" max="4866" width="23.85546875" style="42" customWidth="1"/>
    <col min="4867" max="4867" width="62.28515625" style="42" customWidth="1"/>
    <col min="4868" max="4868" width="14.42578125" style="42" customWidth="1"/>
    <col min="4869" max="4869" width="12.7109375" style="42" customWidth="1"/>
    <col min="4870" max="4870" width="12.5703125" style="42" customWidth="1"/>
    <col min="4871" max="4871" width="13.7109375" style="42" customWidth="1"/>
    <col min="4872" max="5120" width="9.140625" style="42"/>
    <col min="5121" max="5121" width="7.5703125" style="42" customWidth="1"/>
    <col min="5122" max="5122" width="23.85546875" style="42" customWidth="1"/>
    <col min="5123" max="5123" width="62.28515625" style="42" customWidth="1"/>
    <col min="5124" max="5124" width="14.42578125" style="42" customWidth="1"/>
    <col min="5125" max="5125" width="12.7109375" style="42" customWidth="1"/>
    <col min="5126" max="5126" width="12.5703125" style="42" customWidth="1"/>
    <col min="5127" max="5127" width="13.7109375" style="42" customWidth="1"/>
    <col min="5128" max="5376" width="9.140625" style="42"/>
    <col min="5377" max="5377" width="7.5703125" style="42" customWidth="1"/>
    <col min="5378" max="5378" width="23.85546875" style="42" customWidth="1"/>
    <col min="5379" max="5379" width="62.28515625" style="42" customWidth="1"/>
    <col min="5380" max="5380" width="14.42578125" style="42" customWidth="1"/>
    <col min="5381" max="5381" width="12.7109375" style="42" customWidth="1"/>
    <col min="5382" max="5382" width="12.5703125" style="42" customWidth="1"/>
    <col min="5383" max="5383" width="13.7109375" style="42" customWidth="1"/>
    <col min="5384" max="5632" width="9.140625" style="42"/>
    <col min="5633" max="5633" width="7.5703125" style="42" customWidth="1"/>
    <col min="5634" max="5634" width="23.85546875" style="42" customWidth="1"/>
    <col min="5635" max="5635" width="62.28515625" style="42" customWidth="1"/>
    <col min="5636" max="5636" width="14.42578125" style="42" customWidth="1"/>
    <col min="5637" max="5637" width="12.7109375" style="42" customWidth="1"/>
    <col min="5638" max="5638" width="12.5703125" style="42" customWidth="1"/>
    <col min="5639" max="5639" width="13.7109375" style="42" customWidth="1"/>
    <col min="5640" max="5888" width="9.140625" style="42"/>
    <col min="5889" max="5889" width="7.5703125" style="42" customWidth="1"/>
    <col min="5890" max="5890" width="23.85546875" style="42" customWidth="1"/>
    <col min="5891" max="5891" width="62.28515625" style="42" customWidth="1"/>
    <col min="5892" max="5892" width="14.42578125" style="42" customWidth="1"/>
    <col min="5893" max="5893" width="12.7109375" style="42" customWidth="1"/>
    <col min="5894" max="5894" width="12.5703125" style="42" customWidth="1"/>
    <col min="5895" max="5895" width="13.7109375" style="42" customWidth="1"/>
    <col min="5896" max="6144" width="9.140625" style="42"/>
    <col min="6145" max="6145" width="7.5703125" style="42" customWidth="1"/>
    <col min="6146" max="6146" width="23.85546875" style="42" customWidth="1"/>
    <col min="6147" max="6147" width="62.28515625" style="42" customWidth="1"/>
    <col min="6148" max="6148" width="14.42578125" style="42" customWidth="1"/>
    <col min="6149" max="6149" width="12.7109375" style="42" customWidth="1"/>
    <col min="6150" max="6150" width="12.5703125" style="42" customWidth="1"/>
    <col min="6151" max="6151" width="13.7109375" style="42" customWidth="1"/>
    <col min="6152" max="6400" width="9.140625" style="42"/>
    <col min="6401" max="6401" width="7.5703125" style="42" customWidth="1"/>
    <col min="6402" max="6402" width="23.85546875" style="42" customWidth="1"/>
    <col min="6403" max="6403" width="62.28515625" style="42" customWidth="1"/>
    <col min="6404" max="6404" width="14.42578125" style="42" customWidth="1"/>
    <col min="6405" max="6405" width="12.7109375" style="42" customWidth="1"/>
    <col min="6406" max="6406" width="12.5703125" style="42" customWidth="1"/>
    <col min="6407" max="6407" width="13.7109375" style="42" customWidth="1"/>
    <col min="6408" max="6656" width="9.140625" style="42"/>
    <col min="6657" max="6657" width="7.5703125" style="42" customWidth="1"/>
    <col min="6658" max="6658" width="23.85546875" style="42" customWidth="1"/>
    <col min="6659" max="6659" width="62.28515625" style="42" customWidth="1"/>
    <col min="6660" max="6660" width="14.42578125" style="42" customWidth="1"/>
    <col min="6661" max="6661" width="12.7109375" style="42" customWidth="1"/>
    <col min="6662" max="6662" width="12.5703125" style="42" customWidth="1"/>
    <col min="6663" max="6663" width="13.7109375" style="42" customWidth="1"/>
    <col min="6664" max="6912" width="9.140625" style="42"/>
    <col min="6913" max="6913" width="7.5703125" style="42" customWidth="1"/>
    <col min="6914" max="6914" width="23.85546875" style="42" customWidth="1"/>
    <col min="6915" max="6915" width="62.28515625" style="42" customWidth="1"/>
    <col min="6916" max="6916" width="14.42578125" style="42" customWidth="1"/>
    <col min="6917" max="6917" width="12.7109375" style="42" customWidth="1"/>
    <col min="6918" max="6918" width="12.5703125" style="42" customWidth="1"/>
    <col min="6919" max="6919" width="13.7109375" style="42" customWidth="1"/>
    <col min="6920" max="7168" width="9.140625" style="42"/>
    <col min="7169" max="7169" width="7.5703125" style="42" customWidth="1"/>
    <col min="7170" max="7170" width="23.85546875" style="42" customWidth="1"/>
    <col min="7171" max="7171" width="62.28515625" style="42" customWidth="1"/>
    <col min="7172" max="7172" width="14.42578125" style="42" customWidth="1"/>
    <col min="7173" max="7173" width="12.7109375" style="42" customWidth="1"/>
    <col min="7174" max="7174" width="12.5703125" style="42" customWidth="1"/>
    <col min="7175" max="7175" width="13.7109375" style="42" customWidth="1"/>
    <col min="7176" max="7424" width="9.140625" style="42"/>
    <col min="7425" max="7425" width="7.5703125" style="42" customWidth="1"/>
    <col min="7426" max="7426" width="23.85546875" style="42" customWidth="1"/>
    <col min="7427" max="7427" width="62.28515625" style="42" customWidth="1"/>
    <col min="7428" max="7428" width="14.42578125" style="42" customWidth="1"/>
    <col min="7429" max="7429" width="12.7109375" style="42" customWidth="1"/>
    <col min="7430" max="7430" width="12.5703125" style="42" customWidth="1"/>
    <col min="7431" max="7431" width="13.7109375" style="42" customWidth="1"/>
    <col min="7432" max="7680" width="9.140625" style="42"/>
    <col min="7681" max="7681" width="7.5703125" style="42" customWidth="1"/>
    <col min="7682" max="7682" width="23.85546875" style="42" customWidth="1"/>
    <col min="7683" max="7683" width="62.28515625" style="42" customWidth="1"/>
    <col min="7684" max="7684" width="14.42578125" style="42" customWidth="1"/>
    <col min="7685" max="7685" width="12.7109375" style="42" customWidth="1"/>
    <col min="7686" max="7686" width="12.5703125" style="42" customWidth="1"/>
    <col min="7687" max="7687" width="13.7109375" style="42" customWidth="1"/>
    <col min="7688" max="7936" width="9.140625" style="42"/>
    <col min="7937" max="7937" width="7.5703125" style="42" customWidth="1"/>
    <col min="7938" max="7938" width="23.85546875" style="42" customWidth="1"/>
    <col min="7939" max="7939" width="62.28515625" style="42" customWidth="1"/>
    <col min="7940" max="7940" width="14.42578125" style="42" customWidth="1"/>
    <col min="7941" max="7941" width="12.7109375" style="42" customWidth="1"/>
    <col min="7942" max="7942" width="12.5703125" style="42" customWidth="1"/>
    <col min="7943" max="7943" width="13.7109375" style="42" customWidth="1"/>
    <col min="7944" max="8192" width="9.140625" style="42"/>
    <col min="8193" max="8193" width="7.5703125" style="42" customWidth="1"/>
    <col min="8194" max="8194" width="23.85546875" style="42" customWidth="1"/>
    <col min="8195" max="8195" width="62.28515625" style="42" customWidth="1"/>
    <col min="8196" max="8196" width="14.42578125" style="42" customWidth="1"/>
    <col min="8197" max="8197" width="12.7109375" style="42" customWidth="1"/>
    <col min="8198" max="8198" width="12.5703125" style="42" customWidth="1"/>
    <col min="8199" max="8199" width="13.7109375" style="42" customWidth="1"/>
    <col min="8200" max="8448" width="9.140625" style="42"/>
    <col min="8449" max="8449" width="7.5703125" style="42" customWidth="1"/>
    <col min="8450" max="8450" width="23.85546875" style="42" customWidth="1"/>
    <col min="8451" max="8451" width="62.28515625" style="42" customWidth="1"/>
    <col min="8452" max="8452" width="14.42578125" style="42" customWidth="1"/>
    <col min="8453" max="8453" width="12.7109375" style="42" customWidth="1"/>
    <col min="8454" max="8454" width="12.5703125" style="42" customWidth="1"/>
    <col min="8455" max="8455" width="13.7109375" style="42" customWidth="1"/>
    <col min="8456" max="8704" width="9.140625" style="42"/>
    <col min="8705" max="8705" width="7.5703125" style="42" customWidth="1"/>
    <col min="8706" max="8706" width="23.85546875" style="42" customWidth="1"/>
    <col min="8707" max="8707" width="62.28515625" style="42" customWidth="1"/>
    <col min="8708" max="8708" width="14.42578125" style="42" customWidth="1"/>
    <col min="8709" max="8709" width="12.7109375" style="42" customWidth="1"/>
    <col min="8710" max="8710" width="12.5703125" style="42" customWidth="1"/>
    <col min="8711" max="8711" width="13.7109375" style="42" customWidth="1"/>
    <col min="8712" max="8960" width="9.140625" style="42"/>
    <col min="8961" max="8961" width="7.5703125" style="42" customWidth="1"/>
    <col min="8962" max="8962" width="23.85546875" style="42" customWidth="1"/>
    <col min="8963" max="8963" width="62.28515625" style="42" customWidth="1"/>
    <col min="8964" max="8964" width="14.42578125" style="42" customWidth="1"/>
    <col min="8965" max="8965" width="12.7109375" style="42" customWidth="1"/>
    <col min="8966" max="8966" width="12.5703125" style="42" customWidth="1"/>
    <col min="8967" max="8967" width="13.7109375" style="42" customWidth="1"/>
    <col min="8968" max="9216" width="9.140625" style="42"/>
    <col min="9217" max="9217" width="7.5703125" style="42" customWidth="1"/>
    <col min="9218" max="9218" width="23.85546875" style="42" customWidth="1"/>
    <col min="9219" max="9219" width="62.28515625" style="42" customWidth="1"/>
    <col min="9220" max="9220" width="14.42578125" style="42" customWidth="1"/>
    <col min="9221" max="9221" width="12.7109375" style="42" customWidth="1"/>
    <col min="9222" max="9222" width="12.5703125" style="42" customWidth="1"/>
    <col min="9223" max="9223" width="13.7109375" style="42" customWidth="1"/>
    <col min="9224" max="9472" width="9.140625" style="42"/>
    <col min="9473" max="9473" width="7.5703125" style="42" customWidth="1"/>
    <col min="9474" max="9474" width="23.85546875" style="42" customWidth="1"/>
    <col min="9475" max="9475" width="62.28515625" style="42" customWidth="1"/>
    <col min="9476" max="9476" width="14.42578125" style="42" customWidth="1"/>
    <col min="9477" max="9477" width="12.7109375" style="42" customWidth="1"/>
    <col min="9478" max="9478" width="12.5703125" style="42" customWidth="1"/>
    <col min="9479" max="9479" width="13.7109375" style="42" customWidth="1"/>
    <col min="9480" max="9728" width="9.140625" style="42"/>
    <col min="9729" max="9729" width="7.5703125" style="42" customWidth="1"/>
    <col min="9730" max="9730" width="23.85546875" style="42" customWidth="1"/>
    <col min="9731" max="9731" width="62.28515625" style="42" customWidth="1"/>
    <col min="9732" max="9732" width="14.42578125" style="42" customWidth="1"/>
    <col min="9733" max="9733" width="12.7109375" style="42" customWidth="1"/>
    <col min="9734" max="9734" width="12.5703125" style="42" customWidth="1"/>
    <col min="9735" max="9735" width="13.7109375" style="42" customWidth="1"/>
    <col min="9736" max="9984" width="9.140625" style="42"/>
    <col min="9985" max="9985" width="7.5703125" style="42" customWidth="1"/>
    <col min="9986" max="9986" width="23.85546875" style="42" customWidth="1"/>
    <col min="9987" max="9987" width="62.28515625" style="42" customWidth="1"/>
    <col min="9988" max="9988" width="14.42578125" style="42" customWidth="1"/>
    <col min="9989" max="9989" width="12.7109375" style="42" customWidth="1"/>
    <col min="9990" max="9990" width="12.5703125" style="42" customWidth="1"/>
    <col min="9991" max="9991" width="13.7109375" style="42" customWidth="1"/>
    <col min="9992" max="10240" width="9.140625" style="42"/>
    <col min="10241" max="10241" width="7.5703125" style="42" customWidth="1"/>
    <col min="10242" max="10242" width="23.85546875" style="42" customWidth="1"/>
    <col min="10243" max="10243" width="62.28515625" style="42" customWidth="1"/>
    <col min="10244" max="10244" width="14.42578125" style="42" customWidth="1"/>
    <col min="10245" max="10245" width="12.7109375" style="42" customWidth="1"/>
    <col min="10246" max="10246" width="12.5703125" style="42" customWidth="1"/>
    <col min="10247" max="10247" width="13.7109375" style="42" customWidth="1"/>
    <col min="10248" max="10496" width="9.140625" style="42"/>
    <col min="10497" max="10497" width="7.5703125" style="42" customWidth="1"/>
    <col min="10498" max="10498" width="23.85546875" style="42" customWidth="1"/>
    <col min="10499" max="10499" width="62.28515625" style="42" customWidth="1"/>
    <col min="10500" max="10500" width="14.42578125" style="42" customWidth="1"/>
    <col min="10501" max="10501" width="12.7109375" style="42" customWidth="1"/>
    <col min="10502" max="10502" width="12.5703125" style="42" customWidth="1"/>
    <col min="10503" max="10503" width="13.7109375" style="42" customWidth="1"/>
    <col min="10504" max="10752" width="9.140625" style="42"/>
    <col min="10753" max="10753" width="7.5703125" style="42" customWidth="1"/>
    <col min="10754" max="10754" width="23.85546875" style="42" customWidth="1"/>
    <col min="10755" max="10755" width="62.28515625" style="42" customWidth="1"/>
    <col min="10756" max="10756" width="14.42578125" style="42" customWidth="1"/>
    <col min="10757" max="10757" width="12.7109375" style="42" customWidth="1"/>
    <col min="10758" max="10758" width="12.5703125" style="42" customWidth="1"/>
    <col min="10759" max="10759" width="13.7109375" style="42" customWidth="1"/>
    <col min="10760" max="11008" width="9.140625" style="42"/>
    <col min="11009" max="11009" width="7.5703125" style="42" customWidth="1"/>
    <col min="11010" max="11010" width="23.85546875" style="42" customWidth="1"/>
    <col min="11011" max="11011" width="62.28515625" style="42" customWidth="1"/>
    <col min="11012" max="11012" width="14.42578125" style="42" customWidth="1"/>
    <col min="11013" max="11013" width="12.7109375" style="42" customWidth="1"/>
    <col min="11014" max="11014" width="12.5703125" style="42" customWidth="1"/>
    <col min="11015" max="11015" width="13.7109375" style="42" customWidth="1"/>
    <col min="11016" max="11264" width="9.140625" style="42"/>
    <col min="11265" max="11265" width="7.5703125" style="42" customWidth="1"/>
    <col min="11266" max="11266" width="23.85546875" style="42" customWidth="1"/>
    <col min="11267" max="11267" width="62.28515625" style="42" customWidth="1"/>
    <col min="11268" max="11268" width="14.42578125" style="42" customWidth="1"/>
    <col min="11269" max="11269" width="12.7109375" style="42" customWidth="1"/>
    <col min="11270" max="11270" width="12.5703125" style="42" customWidth="1"/>
    <col min="11271" max="11271" width="13.7109375" style="42" customWidth="1"/>
    <col min="11272" max="11520" width="9.140625" style="42"/>
    <col min="11521" max="11521" width="7.5703125" style="42" customWidth="1"/>
    <col min="11522" max="11522" width="23.85546875" style="42" customWidth="1"/>
    <col min="11523" max="11523" width="62.28515625" style="42" customWidth="1"/>
    <col min="11524" max="11524" width="14.42578125" style="42" customWidth="1"/>
    <col min="11525" max="11525" width="12.7109375" style="42" customWidth="1"/>
    <col min="11526" max="11526" width="12.5703125" style="42" customWidth="1"/>
    <col min="11527" max="11527" width="13.7109375" style="42" customWidth="1"/>
    <col min="11528" max="11776" width="9.140625" style="42"/>
    <col min="11777" max="11777" width="7.5703125" style="42" customWidth="1"/>
    <col min="11778" max="11778" width="23.85546875" style="42" customWidth="1"/>
    <col min="11779" max="11779" width="62.28515625" style="42" customWidth="1"/>
    <col min="11780" max="11780" width="14.42578125" style="42" customWidth="1"/>
    <col min="11781" max="11781" width="12.7109375" style="42" customWidth="1"/>
    <col min="11782" max="11782" width="12.5703125" style="42" customWidth="1"/>
    <col min="11783" max="11783" width="13.7109375" style="42" customWidth="1"/>
    <col min="11784" max="12032" width="9.140625" style="42"/>
    <col min="12033" max="12033" width="7.5703125" style="42" customWidth="1"/>
    <col min="12034" max="12034" width="23.85546875" style="42" customWidth="1"/>
    <col min="12035" max="12035" width="62.28515625" style="42" customWidth="1"/>
    <col min="12036" max="12036" width="14.42578125" style="42" customWidth="1"/>
    <col min="12037" max="12037" width="12.7109375" style="42" customWidth="1"/>
    <col min="12038" max="12038" width="12.5703125" style="42" customWidth="1"/>
    <col min="12039" max="12039" width="13.7109375" style="42" customWidth="1"/>
    <col min="12040" max="12288" width="9.140625" style="42"/>
    <col min="12289" max="12289" width="7.5703125" style="42" customWidth="1"/>
    <col min="12290" max="12290" width="23.85546875" style="42" customWidth="1"/>
    <col min="12291" max="12291" width="62.28515625" style="42" customWidth="1"/>
    <col min="12292" max="12292" width="14.42578125" style="42" customWidth="1"/>
    <col min="12293" max="12293" width="12.7109375" style="42" customWidth="1"/>
    <col min="12294" max="12294" width="12.5703125" style="42" customWidth="1"/>
    <col min="12295" max="12295" width="13.7109375" style="42" customWidth="1"/>
    <col min="12296" max="12544" width="9.140625" style="42"/>
    <col min="12545" max="12545" width="7.5703125" style="42" customWidth="1"/>
    <col min="12546" max="12546" width="23.85546875" style="42" customWidth="1"/>
    <col min="12547" max="12547" width="62.28515625" style="42" customWidth="1"/>
    <col min="12548" max="12548" width="14.42578125" style="42" customWidth="1"/>
    <col min="12549" max="12549" width="12.7109375" style="42" customWidth="1"/>
    <col min="12550" max="12550" width="12.5703125" style="42" customWidth="1"/>
    <col min="12551" max="12551" width="13.7109375" style="42" customWidth="1"/>
    <col min="12552" max="12800" width="9.140625" style="42"/>
    <col min="12801" max="12801" width="7.5703125" style="42" customWidth="1"/>
    <col min="12802" max="12802" width="23.85546875" style="42" customWidth="1"/>
    <col min="12803" max="12803" width="62.28515625" style="42" customWidth="1"/>
    <col min="12804" max="12804" width="14.42578125" style="42" customWidth="1"/>
    <col min="12805" max="12805" width="12.7109375" style="42" customWidth="1"/>
    <col min="12806" max="12806" width="12.5703125" style="42" customWidth="1"/>
    <col min="12807" max="12807" width="13.7109375" style="42" customWidth="1"/>
    <col min="12808" max="13056" width="9.140625" style="42"/>
    <col min="13057" max="13057" width="7.5703125" style="42" customWidth="1"/>
    <col min="13058" max="13058" width="23.85546875" style="42" customWidth="1"/>
    <col min="13059" max="13059" width="62.28515625" style="42" customWidth="1"/>
    <col min="13060" max="13060" width="14.42578125" style="42" customWidth="1"/>
    <col min="13061" max="13061" width="12.7109375" style="42" customWidth="1"/>
    <col min="13062" max="13062" width="12.5703125" style="42" customWidth="1"/>
    <col min="13063" max="13063" width="13.7109375" style="42" customWidth="1"/>
    <col min="13064" max="13312" width="9.140625" style="42"/>
    <col min="13313" max="13313" width="7.5703125" style="42" customWidth="1"/>
    <col min="13314" max="13314" width="23.85546875" style="42" customWidth="1"/>
    <col min="13315" max="13315" width="62.28515625" style="42" customWidth="1"/>
    <col min="13316" max="13316" width="14.42578125" style="42" customWidth="1"/>
    <col min="13317" max="13317" width="12.7109375" style="42" customWidth="1"/>
    <col min="13318" max="13318" width="12.5703125" style="42" customWidth="1"/>
    <col min="13319" max="13319" width="13.7109375" style="42" customWidth="1"/>
    <col min="13320" max="13568" width="9.140625" style="42"/>
    <col min="13569" max="13569" width="7.5703125" style="42" customWidth="1"/>
    <col min="13570" max="13570" width="23.85546875" style="42" customWidth="1"/>
    <col min="13571" max="13571" width="62.28515625" style="42" customWidth="1"/>
    <col min="13572" max="13572" width="14.42578125" style="42" customWidth="1"/>
    <col min="13573" max="13573" width="12.7109375" style="42" customWidth="1"/>
    <col min="13574" max="13574" width="12.5703125" style="42" customWidth="1"/>
    <col min="13575" max="13575" width="13.7109375" style="42" customWidth="1"/>
    <col min="13576" max="13824" width="9.140625" style="42"/>
    <col min="13825" max="13825" width="7.5703125" style="42" customWidth="1"/>
    <col min="13826" max="13826" width="23.85546875" style="42" customWidth="1"/>
    <col min="13827" max="13827" width="62.28515625" style="42" customWidth="1"/>
    <col min="13828" max="13828" width="14.42578125" style="42" customWidth="1"/>
    <col min="13829" max="13829" width="12.7109375" style="42" customWidth="1"/>
    <col min="13830" max="13830" width="12.5703125" style="42" customWidth="1"/>
    <col min="13831" max="13831" width="13.7109375" style="42" customWidth="1"/>
    <col min="13832" max="14080" width="9.140625" style="42"/>
    <col min="14081" max="14081" width="7.5703125" style="42" customWidth="1"/>
    <col min="14082" max="14082" width="23.85546875" style="42" customWidth="1"/>
    <col min="14083" max="14083" width="62.28515625" style="42" customWidth="1"/>
    <col min="14084" max="14084" width="14.42578125" style="42" customWidth="1"/>
    <col min="14085" max="14085" width="12.7109375" style="42" customWidth="1"/>
    <col min="14086" max="14086" width="12.5703125" style="42" customWidth="1"/>
    <col min="14087" max="14087" width="13.7109375" style="42" customWidth="1"/>
    <col min="14088" max="14336" width="9.140625" style="42"/>
    <col min="14337" max="14337" width="7.5703125" style="42" customWidth="1"/>
    <col min="14338" max="14338" width="23.85546875" style="42" customWidth="1"/>
    <col min="14339" max="14339" width="62.28515625" style="42" customWidth="1"/>
    <col min="14340" max="14340" width="14.42578125" style="42" customWidth="1"/>
    <col min="14341" max="14341" width="12.7109375" style="42" customWidth="1"/>
    <col min="14342" max="14342" width="12.5703125" style="42" customWidth="1"/>
    <col min="14343" max="14343" width="13.7109375" style="42" customWidth="1"/>
    <col min="14344" max="14592" width="9.140625" style="42"/>
    <col min="14593" max="14593" width="7.5703125" style="42" customWidth="1"/>
    <col min="14594" max="14594" width="23.85546875" style="42" customWidth="1"/>
    <col min="14595" max="14595" width="62.28515625" style="42" customWidth="1"/>
    <col min="14596" max="14596" width="14.42578125" style="42" customWidth="1"/>
    <col min="14597" max="14597" width="12.7109375" style="42" customWidth="1"/>
    <col min="14598" max="14598" width="12.5703125" style="42" customWidth="1"/>
    <col min="14599" max="14599" width="13.7109375" style="42" customWidth="1"/>
    <col min="14600" max="14848" width="9.140625" style="42"/>
    <col min="14849" max="14849" width="7.5703125" style="42" customWidth="1"/>
    <col min="14850" max="14850" width="23.85546875" style="42" customWidth="1"/>
    <col min="14851" max="14851" width="62.28515625" style="42" customWidth="1"/>
    <col min="14852" max="14852" width="14.42578125" style="42" customWidth="1"/>
    <col min="14853" max="14853" width="12.7109375" style="42" customWidth="1"/>
    <col min="14854" max="14854" width="12.5703125" style="42" customWidth="1"/>
    <col min="14855" max="14855" width="13.7109375" style="42" customWidth="1"/>
    <col min="14856" max="15104" width="9.140625" style="42"/>
    <col min="15105" max="15105" width="7.5703125" style="42" customWidth="1"/>
    <col min="15106" max="15106" width="23.85546875" style="42" customWidth="1"/>
    <col min="15107" max="15107" width="62.28515625" style="42" customWidth="1"/>
    <col min="15108" max="15108" width="14.42578125" style="42" customWidth="1"/>
    <col min="15109" max="15109" width="12.7109375" style="42" customWidth="1"/>
    <col min="15110" max="15110" width="12.5703125" style="42" customWidth="1"/>
    <col min="15111" max="15111" width="13.7109375" style="42" customWidth="1"/>
    <col min="15112" max="15360" width="9.140625" style="42"/>
    <col min="15361" max="15361" width="7.5703125" style="42" customWidth="1"/>
    <col min="15362" max="15362" width="23.85546875" style="42" customWidth="1"/>
    <col min="15363" max="15363" width="62.28515625" style="42" customWidth="1"/>
    <col min="15364" max="15364" width="14.42578125" style="42" customWidth="1"/>
    <col min="15365" max="15365" width="12.7109375" style="42" customWidth="1"/>
    <col min="15366" max="15366" width="12.5703125" style="42" customWidth="1"/>
    <col min="15367" max="15367" width="13.7109375" style="42" customWidth="1"/>
    <col min="15368" max="15616" width="9.140625" style="42"/>
    <col min="15617" max="15617" width="7.5703125" style="42" customWidth="1"/>
    <col min="15618" max="15618" width="23.85546875" style="42" customWidth="1"/>
    <col min="15619" max="15619" width="62.28515625" style="42" customWidth="1"/>
    <col min="15620" max="15620" width="14.42578125" style="42" customWidth="1"/>
    <col min="15621" max="15621" width="12.7109375" style="42" customWidth="1"/>
    <col min="15622" max="15622" width="12.5703125" style="42" customWidth="1"/>
    <col min="15623" max="15623" width="13.7109375" style="42" customWidth="1"/>
    <col min="15624" max="15872" width="9.140625" style="42"/>
    <col min="15873" max="15873" width="7.5703125" style="42" customWidth="1"/>
    <col min="15874" max="15874" width="23.85546875" style="42" customWidth="1"/>
    <col min="15875" max="15875" width="62.28515625" style="42" customWidth="1"/>
    <col min="15876" max="15876" width="14.42578125" style="42" customWidth="1"/>
    <col min="15877" max="15877" width="12.7109375" style="42" customWidth="1"/>
    <col min="15878" max="15878" width="12.5703125" style="42" customWidth="1"/>
    <col min="15879" max="15879" width="13.7109375" style="42" customWidth="1"/>
    <col min="15880" max="16128" width="9.140625" style="42"/>
    <col min="16129" max="16129" width="7.5703125" style="42" customWidth="1"/>
    <col min="16130" max="16130" width="23.85546875" style="42" customWidth="1"/>
    <col min="16131" max="16131" width="62.28515625" style="42" customWidth="1"/>
    <col min="16132" max="16132" width="14.42578125" style="42" customWidth="1"/>
    <col min="16133" max="16133" width="12.7109375" style="42" customWidth="1"/>
    <col min="16134" max="16134" width="12.5703125" style="42" customWidth="1"/>
    <col min="16135" max="16135" width="13.7109375" style="42" customWidth="1"/>
    <col min="16136" max="16384" width="9.140625" style="42"/>
  </cols>
  <sheetData>
    <row r="1" spans="1:12" s="20" customFormat="1" x14ac:dyDescent="0.2">
      <c r="E1" s="54"/>
      <c r="F1" s="21" t="s">
        <v>58</v>
      </c>
      <c r="G1" s="55" t="s">
        <v>99</v>
      </c>
    </row>
    <row r="2" spans="1:12" ht="21.95" customHeight="1" x14ac:dyDescent="0.2">
      <c r="A2" s="56" t="s">
        <v>100</v>
      </c>
      <c r="B2" s="56"/>
      <c r="C2" s="189" t="s">
        <v>5</v>
      </c>
      <c r="D2" s="189"/>
      <c r="E2" s="189"/>
      <c r="F2" s="189"/>
      <c r="G2" s="189"/>
      <c r="H2" s="57"/>
      <c r="I2" s="57"/>
      <c r="J2" s="57"/>
      <c r="K2" s="57"/>
      <c r="L2" s="57"/>
    </row>
    <row r="3" spans="1:12" s="20" customFormat="1" outlineLevel="1" x14ac:dyDescent="0.25">
      <c r="A3" s="58" t="s">
        <v>4</v>
      </c>
      <c r="B3" s="58"/>
      <c r="C3" s="190" t="s">
        <v>3</v>
      </c>
      <c r="D3" s="190"/>
      <c r="E3" s="190"/>
      <c r="F3" s="190"/>
      <c r="G3" s="190"/>
      <c r="H3" s="59"/>
      <c r="I3" s="59"/>
      <c r="J3" s="59"/>
      <c r="K3" s="59"/>
      <c r="L3" s="59"/>
    </row>
    <row r="4" spans="1:12" ht="21.95" customHeight="1" x14ac:dyDescent="0.2">
      <c r="A4" s="56" t="s">
        <v>101</v>
      </c>
      <c r="B4" s="56"/>
      <c r="C4" s="189" t="s">
        <v>65</v>
      </c>
      <c r="D4" s="189"/>
      <c r="E4" s="189"/>
      <c r="F4" s="189"/>
      <c r="G4" s="189"/>
      <c r="H4" s="57"/>
      <c r="I4" s="57"/>
      <c r="J4" s="57"/>
      <c r="K4" s="57"/>
      <c r="L4" s="57"/>
    </row>
    <row r="5" spans="1:12" s="20" customFormat="1" outlineLevel="1" x14ac:dyDescent="0.25">
      <c r="A5" s="58" t="s">
        <v>102</v>
      </c>
      <c r="B5" s="58"/>
      <c r="C5" s="190" t="s">
        <v>62</v>
      </c>
      <c r="D5" s="190"/>
      <c r="E5" s="190"/>
      <c r="F5" s="190"/>
      <c r="G5" s="190"/>
      <c r="H5" s="59"/>
      <c r="I5" s="59"/>
      <c r="J5" s="59"/>
      <c r="K5" s="59"/>
      <c r="L5" s="59"/>
    </row>
    <row r="6" spans="1:12" s="20" customFormat="1" ht="18" customHeight="1" x14ac:dyDescent="0.25">
      <c r="A6" s="60"/>
      <c r="B6" s="60"/>
      <c r="C6" s="61" t="s">
        <v>103</v>
      </c>
      <c r="D6" s="191" t="s">
        <v>43</v>
      </c>
      <c r="E6" s="191"/>
      <c r="F6" s="191"/>
      <c r="G6" s="191"/>
    </row>
    <row r="7" spans="1:12" s="20" customFormat="1" ht="15" x14ac:dyDescent="0.25">
      <c r="B7" s="188" t="s">
        <v>104</v>
      </c>
      <c r="C7" s="188"/>
      <c r="D7" s="188"/>
      <c r="E7" s="188"/>
      <c r="F7" s="188"/>
      <c r="G7" s="188"/>
    </row>
    <row r="8" spans="1:12" s="20" customFormat="1" ht="21.95" customHeight="1" x14ac:dyDescent="0.2">
      <c r="A8" s="62" t="s">
        <v>105</v>
      </c>
      <c r="B8" s="193" t="s">
        <v>44</v>
      </c>
      <c r="C8" s="193"/>
      <c r="D8" s="193"/>
      <c r="E8" s="193"/>
      <c r="F8" s="193"/>
      <c r="G8" s="193"/>
    </row>
    <row r="9" spans="1:12" s="20" customFormat="1" ht="18" customHeight="1" x14ac:dyDescent="0.25">
      <c r="A9" s="23"/>
      <c r="B9" s="163" t="s">
        <v>106</v>
      </c>
      <c r="C9" s="163"/>
      <c r="D9" s="163"/>
      <c r="E9" s="163"/>
      <c r="F9" s="163"/>
      <c r="G9" s="163"/>
    </row>
    <row r="10" spans="1:12" s="20" customFormat="1" x14ac:dyDescent="0.2">
      <c r="A10" s="63" t="s">
        <v>107</v>
      </c>
      <c r="B10" s="63"/>
      <c r="C10" s="189" t="s">
        <v>1957</v>
      </c>
      <c r="D10" s="189"/>
      <c r="E10" s="189"/>
      <c r="F10" s="189"/>
      <c r="G10" s="189"/>
    </row>
    <row r="11" spans="1:12" ht="21.95" customHeight="1" x14ac:dyDescent="0.2">
      <c r="C11" s="64" t="s">
        <v>109</v>
      </c>
      <c r="D11" s="64"/>
      <c r="E11" s="64"/>
      <c r="F11" s="65" t="s">
        <v>1958</v>
      </c>
      <c r="G11" s="66" t="s">
        <v>111</v>
      </c>
    </row>
    <row r="12" spans="1:12" hidden="1" outlineLevel="1" x14ac:dyDescent="0.2">
      <c r="C12" s="67"/>
      <c r="D12" s="67" t="s">
        <v>112</v>
      </c>
      <c r="E12" s="67"/>
      <c r="F12" s="68"/>
      <c r="G12" s="69"/>
    </row>
    <row r="13" spans="1:12" hidden="1" outlineLevel="1" x14ac:dyDescent="0.2">
      <c r="C13" s="70"/>
      <c r="D13" s="71" t="s">
        <v>113</v>
      </c>
      <c r="E13" s="71"/>
      <c r="F13" s="72" t="s">
        <v>1959</v>
      </c>
      <c r="G13" s="73" t="s">
        <v>111</v>
      </c>
    </row>
    <row r="14" spans="1:12" hidden="1" outlineLevel="1" x14ac:dyDescent="0.2">
      <c r="C14" s="70"/>
      <c r="D14" s="71" t="s">
        <v>948</v>
      </c>
      <c r="E14" s="71"/>
      <c r="F14" s="72" t="s">
        <v>1960</v>
      </c>
      <c r="G14" s="73" t="s">
        <v>111</v>
      </c>
    </row>
    <row r="15" spans="1:12" collapsed="1" x14ac:dyDescent="0.2">
      <c r="C15" s="74" t="s">
        <v>114</v>
      </c>
      <c r="D15" s="74"/>
      <c r="E15" s="74"/>
      <c r="F15" s="75" t="s">
        <v>1961</v>
      </c>
      <c r="G15" s="66" t="s">
        <v>111</v>
      </c>
    </row>
    <row r="16" spans="1:12" x14ac:dyDescent="0.2">
      <c r="C16" s="74" t="s">
        <v>70</v>
      </c>
      <c r="D16" s="74"/>
      <c r="E16" s="74"/>
      <c r="F16" s="75" t="s">
        <v>1962</v>
      </c>
      <c r="G16" s="75" t="s">
        <v>117</v>
      </c>
    </row>
    <row r="17" spans="1:7" ht="21.95" customHeight="1" x14ac:dyDescent="0.2">
      <c r="A17" s="194" t="s">
        <v>118</v>
      </c>
      <c r="B17" s="194"/>
      <c r="C17" s="194"/>
      <c r="D17" s="194"/>
      <c r="E17" s="194"/>
      <c r="F17" s="194"/>
      <c r="G17" s="194"/>
    </row>
    <row r="18" spans="1:7" s="38" customFormat="1" ht="49.7" customHeight="1" x14ac:dyDescent="0.25">
      <c r="A18" s="76" t="s">
        <v>119</v>
      </c>
      <c r="B18" s="39" t="s">
        <v>120</v>
      </c>
      <c r="C18" s="39" t="s">
        <v>121</v>
      </c>
      <c r="D18" s="39" t="s">
        <v>122</v>
      </c>
      <c r="E18" s="39" t="s">
        <v>123</v>
      </c>
      <c r="F18" s="39" t="s">
        <v>124</v>
      </c>
      <c r="G18" s="39" t="s">
        <v>125</v>
      </c>
    </row>
    <row r="19" spans="1:7" s="60" customFormat="1" x14ac:dyDescent="0.2">
      <c r="A19" s="40">
        <v>1</v>
      </c>
      <c r="B19" s="41">
        <v>2</v>
      </c>
      <c r="C19" s="41">
        <v>3</v>
      </c>
      <c r="D19" s="41">
        <v>4</v>
      </c>
      <c r="E19" s="41">
        <v>5</v>
      </c>
      <c r="F19" s="41">
        <v>6</v>
      </c>
      <c r="G19" s="41">
        <v>7</v>
      </c>
    </row>
    <row r="20" spans="1:7" x14ac:dyDescent="0.2">
      <c r="A20" s="195"/>
      <c r="B20" s="196"/>
      <c r="C20" s="196"/>
      <c r="D20" s="196"/>
      <c r="E20" s="196"/>
      <c r="F20" s="196"/>
      <c r="G20" s="197"/>
    </row>
    <row r="21" spans="1:7" ht="15" x14ac:dyDescent="0.2">
      <c r="A21" s="77"/>
      <c r="B21" s="78"/>
      <c r="C21" s="79" t="s">
        <v>126</v>
      </c>
      <c r="D21" s="80"/>
      <c r="E21" s="81"/>
      <c r="F21" s="82"/>
      <c r="G21" s="83" t="s">
        <v>1963</v>
      </c>
    </row>
    <row r="22" spans="1:7" s="20" customFormat="1" outlineLevel="1" x14ac:dyDescent="0.25">
      <c r="A22" s="84"/>
      <c r="B22" s="85"/>
      <c r="C22" s="86" t="s">
        <v>128</v>
      </c>
      <c r="D22" s="87"/>
      <c r="E22" s="88"/>
      <c r="F22" s="89"/>
      <c r="G22" s="90"/>
    </row>
    <row r="23" spans="1:7" s="20" customFormat="1" outlineLevel="1" x14ac:dyDescent="0.25">
      <c r="A23" s="91"/>
      <c r="B23" s="92"/>
      <c r="C23" s="93" t="s">
        <v>129</v>
      </c>
      <c r="D23" s="94" t="s">
        <v>130</v>
      </c>
      <c r="E23" s="95"/>
      <c r="F23" s="96"/>
      <c r="G23" s="97">
        <v>523470</v>
      </c>
    </row>
    <row r="24" spans="1:7" s="20" customFormat="1" outlineLevel="1" x14ac:dyDescent="0.25">
      <c r="A24" s="84"/>
      <c r="B24" s="85"/>
      <c r="C24" s="86" t="s">
        <v>131</v>
      </c>
      <c r="D24" s="87" t="s">
        <v>130</v>
      </c>
      <c r="E24" s="88"/>
      <c r="F24" s="89"/>
      <c r="G24" s="90">
        <v>269332</v>
      </c>
    </row>
    <row r="25" spans="1:7" s="20" customFormat="1" outlineLevel="1" x14ac:dyDescent="0.25">
      <c r="A25" s="91"/>
      <c r="B25" s="92"/>
      <c r="C25" s="93" t="s">
        <v>132</v>
      </c>
      <c r="D25" s="94" t="s">
        <v>130</v>
      </c>
      <c r="E25" s="95"/>
      <c r="F25" s="96"/>
      <c r="G25" s="97">
        <v>65242</v>
      </c>
    </row>
    <row r="26" spans="1:7" s="20" customFormat="1" outlineLevel="1" x14ac:dyDescent="0.25">
      <c r="A26" s="84"/>
      <c r="B26" s="85"/>
      <c r="C26" s="86" t="s">
        <v>133</v>
      </c>
      <c r="D26" s="87" t="s">
        <v>130</v>
      </c>
      <c r="E26" s="88"/>
      <c r="F26" s="89"/>
      <c r="G26" s="90">
        <v>19355</v>
      </c>
    </row>
    <row r="27" spans="1:7" s="20" customFormat="1" outlineLevel="1" x14ac:dyDescent="0.25">
      <c r="A27" s="91"/>
      <c r="B27" s="92"/>
      <c r="C27" s="93" t="s">
        <v>134</v>
      </c>
      <c r="D27" s="94" t="s">
        <v>130</v>
      </c>
      <c r="E27" s="95"/>
      <c r="F27" s="96"/>
      <c r="G27" s="97">
        <v>252128</v>
      </c>
    </row>
    <row r="28" spans="1:7" s="20" customFormat="1" outlineLevel="1" x14ac:dyDescent="0.25">
      <c r="A28" s="91"/>
      <c r="B28" s="92"/>
      <c r="C28" s="93" t="s">
        <v>948</v>
      </c>
      <c r="D28" s="94" t="s">
        <v>130</v>
      </c>
      <c r="E28" s="95"/>
      <c r="F28" s="96"/>
      <c r="G28" s="97">
        <v>24620644</v>
      </c>
    </row>
    <row r="29" spans="1:7" s="20" customFormat="1" outlineLevel="1" x14ac:dyDescent="0.25">
      <c r="A29" s="91"/>
      <c r="B29" s="92"/>
      <c r="C29" s="93" t="s">
        <v>136</v>
      </c>
      <c r="D29" s="94" t="s">
        <v>137</v>
      </c>
      <c r="E29" s="98">
        <v>86</v>
      </c>
      <c r="F29" s="96"/>
      <c r="G29" s="97"/>
    </row>
    <row r="30" spans="1:7" s="20" customFormat="1" x14ac:dyDescent="0.25">
      <c r="A30" s="198"/>
      <c r="B30" s="199"/>
      <c r="C30" s="199"/>
      <c r="D30" s="199"/>
      <c r="E30" s="199"/>
      <c r="F30" s="199"/>
      <c r="G30" s="200"/>
    </row>
    <row r="31" spans="1:7" ht="15" x14ac:dyDescent="0.2">
      <c r="A31" s="77"/>
      <c r="B31" s="78" t="s">
        <v>138</v>
      </c>
      <c r="C31" s="79" t="s">
        <v>1964</v>
      </c>
      <c r="D31" s="80"/>
      <c r="E31" s="81"/>
      <c r="F31" s="82"/>
      <c r="G31" s="83" t="s">
        <v>1963</v>
      </c>
    </row>
    <row r="32" spans="1:7" s="20" customFormat="1" outlineLevel="1" x14ac:dyDescent="0.25">
      <c r="A32" s="84"/>
      <c r="B32" s="85"/>
      <c r="C32" s="86" t="s">
        <v>128</v>
      </c>
      <c r="D32" s="87"/>
      <c r="E32" s="88"/>
      <c r="F32" s="89"/>
      <c r="G32" s="90"/>
    </row>
    <row r="33" spans="1:7" s="20" customFormat="1" outlineLevel="1" x14ac:dyDescent="0.25">
      <c r="A33" s="91"/>
      <c r="B33" s="92"/>
      <c r="C33" s="93" t="s">
        <v>129</v>
      </c>
      <c r="D33" s="94" t="s">
        <v>130</v>
      </c>
      <c r="E33" s="95"/>
      <c r="F33" s="96"/>
      <c r="G33" s="97">
        <v>523470</v>
      </c>
    </row>
    <row r="34" spans="1:7" s="20" customFormat="1" outlineLevel="1" x14ac:dyDescent="0.25">
      <c r="A34" s="84"/>
      <c r="B34" s="85"/>
      <c r="C34" s="86" t="s">
        <v>131</v>
      </c>
      <c r="D34" s="87" t="s">
        <v>130</v>
      </c>
      <c r="E34" s="88"/>
      <c r="F34" s="89"/>
      <c r="G34" s="90">
        <v>269332</v>
      </c>
    </row>
    <row r="35" spans="1:7" s="20" customFormat="1" outlineLevel="1" x14ac:dyDescent="0.25">
      <c r="A35" s="91"/>
      <c r="B35" s="92"/>
      <c r="C35" s="93" t="s">
        <v>132</v>
      </c>
      <c r="D35" s="94" t="s">
        <v>130</v>
      </c>
      <c r="E35" s="95"/>
      <c r="F35" s="96"/>
      <c r="G35" s="97">
        <v>65242</v>
      </c>
    </row>
    <row r="36" spans="1:7" s="20" customFormat="1" outlineLevel="1" x14ac:dyDescent="0.25">
      <c r="A36" s="84"/>
      <c r="B36" s="85"/>
      <c r="C36" s="86" t="s">
        <v>133</v>
      </c>
      <c r="D36" s="87" t="s">
        <v>130</v>
      </c>
      <c r="E36" s="88"/>
      <c r="F36" s="89"/>
      <c r="G36" s="90">
        <v>19355</v>
      </c>
    </row>
    <row r="37" spans="1:7" s="20" customFormat="1" outlineLevel="1" x14ac:dyDescent="0.25">
      <c r="A37" s="91"/>
      <c r="B37" s="92"/>
      <c r="C37" s="93" t="s">
        <v>134</v>
      </c>
      <c r="D37" s="94" t="s">
        <v>130</v>
      </c>
      <c r="E37" s="95"/>
      <c r="F37" s="96"/>
      <c r="G37" s="97">
        <v>252128</v>
      </c>
    </row>
    <row r="38" spans="1:7" s="20" customFormat="1" outlineLevel="1" x14ac:dyDescent="0.25">
      <c r="A38" s="91"/>
      <c r="B38" s="92"/>
      <c r="C38" s="93" t="s">
        <v>948</v>
      </c>
      <c r="D38" s="94" t="s">
        <v>130</v>
      </c>
      <c r="E38" s="95"/>
      <c r="F38" s="96"/>
      <c r="G38" s="97">
        <v>24620644</v>
      </c>
    </row>
    <row r="39" spans="1:7" s="20" customFormat="1" outlineLevel="1" x14ac:dyDescent="0.25">
      <c r="A39" s="91"/>
      <c r="B39" s="92"/>
      <c r="C39" s="93" t="s">
        <v>136</v>
      </c>
      <c r="D39" s="94" t="s">
        <v>137</v>
      </c>
      <c r="E39" s="98">
        <v>86</v>
      </c>
      <c r="F39" s="96"/>
      <c r="G39" s="97"/>
    </row>
    <row r="40" spans="1:7" s="20" customFormat="1" x14ac:dyDescent="0.25">
      <c r="A40" s="198"/>
      <c r="B40" s="199"/>
      <c r="C40" s="199"/>
      <c r="D40" s="199"/>
      <c r="E40" s="199"/>
      <c r="F40" s="199"/>
      <c r="G40" s="200"/>
    </row>
    <row r="41" spans="1:7" s="106" customFormat="1" ht="51" x14ac:dyDescent="0.25">
      <c r="A41" s="99" t="s">
        <v>13</v>
      </c>
      <c r="B41" s="100" t="s">
        <v>1965</v>
      </c>
      <c r="C41" s="101" t="s">
        <v>1966</v>
      </c>
      <c r="D41" s="102" t="s">
        <v>347</v>
      </c>
      <c r="E41" s="133">
        <v>1</v>
      </c>
      <c r="F41" s="143">
        <v>898254.8</v>
      </c>
      <c r="G41" s="105">
        <v>898254.8</v>
      </c>
    </row>
    <row r="42" spans="1:7" s="106" customFormat="1" ht="22.5" x14ac:dyDescent="0.25">
      <c r="A42" s="99" t="s">
        <v>17</v>
      </c>
      <c r="B42" s="100" t="s">
        <v>1967</v>
      </c>
      <c r="C42" s="101" t="s">
        <v>1968</v>
      </c>
      <c r="D42" s="102" t="s">
        <v>1969</v>
      </c>
      <c r="E42" s="133">
        <v>1</v>
      </c>
      <c r="F42" s="104">
        <v>19335</v>
      </c>
      <c r="G42" s="105">
        <v>19335</v>
      </c>
    </row>
    <row r="43" spans="1:7" s="106" customFormat="1" outlineLevel="3" x14ac:dyDescent="0.25">
      <c r="A43" s="107"/>
      <c r="B43" s="108"/>
      <c r="C43" s="109" t="s">
        <v>128</v>
      </c>
      <c r="D43" s="110"/>
      <c r="E43" s="111"/>
      <c r="F43" s="112"/>
      <c r="G43" s="113"/>
    </row>
    <row r="44" spans="1:7" s="106" customFormat="1" outlineLevel="3" x14ac:dyDescent="0.25">
      <c r="A44" s="107" t="s">
        <v>156</v>
      </c>
      <c r="B44" s="108"/>
      <c r="C44" s="114" t="s">
        <v>129</v>
      </c>
      <c r="D44" s="115"/>
      <c r="E44" s="116"/>
      <c r="F44" s="117">
        <v>19328</v>
      </c>
      <c r="G44" s="118">
        <v>19328</v>
      </c>
    </row>
    <row r="45" spans="1:7" s="106" customFormat="1" outlineLevel="3" x14ac:dyDescent="0.25">
      <c r="A45" s="107"/>
      <c r="B45" s="108"/>
      <c r="C45" s="109" t="s">
        <v>131</v>
      </c>
      <c r="D45" s="110"/>
      <c r="E45" s="111"/>
      <c r="F45" s="119">
        <v>10626</v>
      </c>
      <c r="G45" s="113">
        <v>10626</v>
      </c>
    </row>
    <row r="46" spans="1:7" s="106" customFormat="1" ht="24" outlineLevel="2" x14ac:dyDescent="0.25">
      <c r="A46" s="120" t="s">
        <v>157</v>
      </c>
      <c r="B46" s="121" t="s">
        <v>1970</v>
      </c>
      <c r="C46" s="122" t="s">
        <v>1971</v>
      </c>
      <c r="D46" s="121" t="s">
        <v>137</v>
      </c>
      <c r="E46" s="123">
        <v>2.7501000000000002</v>
      </c>
      <c r="F46" s="124">
        <v>7028</v>
      </c>
      <c r="G46" s="125">
        <v>19327.7</v>
      </c>
    </row>
    <row r="47" spans="1:7" s="106" customFormat="1" outlineLevel="3" x14ac:dyDescent="0.25">
      <c r="A47" s="107" t="s">
        <v>1972</v>
      </c>
      <c r="B47" s="108"/>
      <c r="C47" s="114" t="s">
        <v>132</v>
      </c>
      <c r="D47" s="115"/>
      <c r="E47" s="116"/>
      <c r="F47" s="117">
        <v>7</v>
      </c>
      <c r="G47" s="118">
        <v>7</v>
      </c>
    </row>
    <row r="48" spans="1:7" s="106" customFormat="1" outlineLevel="2" x14ac:dyDescent="0.25">
      <c r="A48" s="120" t="s">
        <v>1973</v>
      </c>
      <c r="B48" s="121" t="s">
        <v>272</v>
      </c>
      <c r="C48" s="122" t="s">
        <v>273</v>
      </c>
      <c r="D48" s="121" t="s">
        <v>152</v>
      </c>
      <c r="E48" s="123">
        <v>0.2369</v>
      </c>
      <c r="F48" s="124">
        <v>20</v>
      </c>
      <c r="G48" s="125">
        <v>4.74</v>
      </c>
    </row>
    <row r="49" spans="1:7" s="106" customFormat="1" outlineLevel="2" x14ac:dyDescent="0.25">
      <c r="A49" s="120" t="s">
        <v>1974</v>
      </c>
      <c r="B49" s="121" t="s">
        <v>343</v>
      </c>
      <c r="C49" s="122" t="s">
        <v>344</v>
      </c>
      <c r="D49" s="121" t="s">
        <v>152</v>
      </c>
      <c r="E49" s="123">
        <v>0.1133</v>
      </c>
      <c r="F49" s="124">
        <v>19</v>
      </c>
      <c r="G49" s="125">
        <v>2.15</v>
      </c>
    </row>
    <row r="50" spans="1:7" s="106" customFormat="1" ht="25.5" x14ac:dyDescent="0.25">
      <c r="A50" s="99" t="s">
        <v>23</v>
      </c>
      <c r="B50" s="100" t="s">
        <v>1975</v>
      </c>
      <c r="C50" s="101" t="s">
        <v>1976</v>
      </c>
      <c r="D50" s="102" t="s">
        <v>347</v>
      </c>
      <c r="E50" s="133">
        <v>1</v>
      </c>
      <c r="F50" s="143">
        <v>5346853.66</v>
      </c>
      <c r="G50" s="105">
        <v>5346853.66</v>
      </c>
    </row>
    <row r="51" spans="1:7" s="106" customFormat="1" ht="22.5" x14ac:dyDescent="0.25">
      <c r="A51" s="99" t="s">
        <v>26</v>
      </c>
      <c r="B51" s="100" t="s">
        <v>1977</v>
      </c>
      <c r="C51" s="101" t="s">
        <v>1978</v>
      </c>
      <c r="D51" s="102" t="s">
        <v>162</v>
      </c>
      <c r="E51" s="133">
        <v>1</v>
      </c>
      <c r="F51" s="143">
        <v>123252.42</v>
      </c>
      <c r="G51" s="105">
        <v>123252.42</v>
      </c>
    </row>
    <row r="52" spans="1:7" s="106" customFormat="1" ht="22.5" x14ac:dyDescent="0.25">
      <c r="A52" s="99" t="s">
        <v>29</v>
      </c>
      <c r="B52" s="100" t="s">
        <v>1979</v>
      </c>
      <c r="C52" s="101" t="s">
        <v>1980</v>
      </c>
      <c r="D52" s="102" t="s">
        <v>347</v>
      </c>
      <c r="E52" s="133">
        <v>1</v>
      </c>
      <c r="F52" s="104">
        <v>42000</v>
      </c>
      <c r="G52" s="105">
        <v>42000</v>
      </c>
    </row>
    <row r="53" spans="1:7" s="106" customFormat="1" outlineLevel="3" x14ac:dyDescent="0.25">
      <c r="A53" s="107"/>
      <c r="B53" s="108"/>
      <c r="C53" s="109" t="s">
        <v>128</v>
      </c>
      <c r="D53" s="110"/>
      <c r="E53" s="111"/>
      <c r="F53" s="112"/>
      <c r="G53" s="113"/>
    </row>
    <row r="54" spans="1:7" s="106" customFormat="1" outlineLevel="3" x14ac:dyDescent="0.25">
      <c r="A54" s="107" t="s">
        <v>182</v>
      </c>
      <c r="B54" s="108"/>
      <c r="C54" s="114" t="s">
        <v>129</v>
      </c>
      <c r="D54" s="115"/>
      <c r="E54" s="116"/>
      <c r="F54" s="117">
        <v>36993</v>
      </c>
      <c r="G54" s="118">
        <v>36993</v>
      </c>
    </row>
    <row r="55" spans="1:7" s="106" customFormat="1" outlineLevel="3" x14ac:dyDescent="0.25">
      <c r="A55" s="107"/>
      <c r="B55" s="108"/>
      <c r="C55" s="109" t="s">
        <v>131</v>
      </c>
      <c r="D55" s="110"/>
      <c r="E55" s="111"/>
      <c r="F55" s="119">
        <v>20338</v>
      </c>
      <c r="G55" s="113">
        <v>20338</v>
      </c>
    </row>
    <row r="56" spans="1:7" s="106" customFormat="1" ht="24" outlineLevel="2" x14ac:dyDescent="0.25">
      <c r="A56" s="120" t="s">
        <v>183</v>
      </c>
      <c r="B56" s="121" t="s">
        <v>1305</v>
      </c>
      <c r="C56" s="122" t="s">
        <v>1306</v>
      </c>
      <c r="D56" s="121" t="s">
        <v>137</v>
      </c>
      <c r="E56" s="123">
        <v>6.18</v>
      </c>
      <c r="F56" s="124">
        <v>5986</v>
      </c>
      <c r="G56" s="125">
        <v>36993.480000000003</v>
      </c>
    </row>
    <row r="57" spans="1:7" s="106" customFormat="1" outlineLevel="3" x14ac:dyDescent="0.25">
      <c r="A57" s="107" t="s">
        <v>186</v>
      </c>
      <c r="B57" s="108"/>
      <c r="C57" s="114" t="s">
        <v>132</v>
      </c>
      <c r="D57" s="115"/>
      <c r="E57" s="116"/>
      <c r="F57" s="117">
        <v>3482</v>
      </c>
      <c r="G57" s="118">
        <v>3482</v>
      </c>
    </row>
    <row r="58" spans="1:7" s="106" customFormat="1" outlineLevel="3" x14ac:dyDescent="0.25">
      <c r="A58" s="107"/>
      <c r="B58" s="108"/>
      <c r="C58" s="109" t="s">
        <v>133</v>
      </c>
      <c r="D58" s="110"/>
      <c r="E58" s="111"/>
      <c r="F58" s="119">
        <v>915</v>
      </c>
      <c r="G58" s="113">
        <v>915</v>
      </c>
    </row>
    <row r="59" spans="1:7" s="106" customFormat="1" outlineLevel="2" x14ac:dyDescent="0.25">
      <c r="A59" s="120" t="s">
        <v>187</v>
      </c>
      <c r="B59" s="121" t="s">
        <v>650</v>
      </c>
      <c r="C59" s="122" t="s">
        <v>651</v>
      </c>
      <c r="D59" s="121" t="s">
        <v>152</v>
      </c>
      <c r="E59" s="123">
        <v>0.27810000000000001</v>
      </c>
      <c r="F59" s="124">
        <v>12519</v>
      </c>
      <c r="G59" s="125">
        <v>3481.53</v>
      </c>
    </row>
    <row r="60" spans="1:7" s="106" customFormat="1" outlineLevel="2" x14ac:dyDescent="0.25">
      <c r="A60" s="126"/>
      <c r="B60" s="127"/>
      <c r="C60" s="128" t="s">
        <v>153</v>
      </c>
      <c r="D60" s="129" t="s">
        <v>137</v>
      </c>
      <c r="E60" s="130">
        <v>0.27810000000000001</v>
      </c>
      <c r="F60" s="131">
        <v>3291</v>
      </c>
      <c r="G60" s="132">
        <v>915.23</v>
      </c>
    </row>
    <row r="61" spans="1:7" s="106" customFormat="1" outlineLevel="3" x14ac:dyDescent="0.25">
      <c r="A61" s="107" t="s">
        <v>1594</v>
      </c>
      <c r="B61" s="108"/>
      <c r="C61" s="114" t="s">
        <v>134</v>
      </c>
      <c r="D61" s="115"/>
      <c r="E61" s="116"/>
      <c r="F61" s="117">
        <v>1525</v>
      </c>
      <c r="G61" s="118">
        <v>1525</v>
      </c>
    </row>
    <row r="62" spans="1:7" s="106" customFormat="1" ht="24" outlineLevel="2" x14ac:dyDescent="0.25">
      <c r="A62" s="120" t="s">
        <v>1595</v>
      </c>
      <c r="B62" s="121" t="s">
        <v>1981</v>
      </c>
      <c r="C62" s="122" t="s">
        <v>1982</v>
      </c>
      <c r="D62" s="121" t="s">
        <v>215</v>
      </c>
      <c r="E62" s="123">
        <v>3.0000000000000001E-6</v>
      </c>
      <c r="F62" s="124">
        <v>6325216</v>
      </c>
      <c r="G62" s="125">
        <v>18.98</v>
      </c>
    </row>
    <row r="63" spans="1:7" s="106" customFormat="1" ht="24" outlineLevel="2" x14ac:dyDescent="0.25">
      <c r="A63" s="120" t="s">
        <v>1596</v>
      </c>
      <c r="B63" s="121" t="s">
        <v>1983</v>
      </c>
      <c r="C63" s="122" t="s">
        <v>1984</v>
      </c>
      <c r="D63" s="121" t="s">
        <v>1985</v>
      </c>
      <c r="E63" s="123">
        <v>6.9999999999999999E-4</v>
      </c>
      <c r="F63" s="124">
        <v>186173</v>
      </c>
      <c r="G63" s="125">
        <v>130.32</v>
      </c>
    </row>
    <row r="64" spans="1:7" s="106" customFormat="1" outlineLevel="2" x14ac:dyDescent="0.25">
      <c r="A64" s="120" t="s">
        <v>1597</v>
      </c>
      <c r="B64" s="121" t="s">
        <v>310</v>
      </c>
      <c r="C64" s="122" t="s">
        <v>311</v>
      </c>
      <c r="D64" s="121" t="s">
        <v>256</v>
      </c>
      <c r="E64" s="123">
        <v>1.1000000000000001</v>
      </c>
      <c r="F64" s="124">
        <v>1251</v>
      </c>
      <c r="G64" s="125">
        <v>1376.1</v>
      </c>
    </row>
    <row r="65" spans="1:7" s="106" customFormat="1" ht="51" x14ac:dyDescent="0.25">
      <c r="A65" s="99" t="s">
        <v>30</v>
      </c>
      <c r="B65" s="100" t="s">
        <v>1965</v>
      </c>
      <c r="C65" s="101" t="s">
        <v>1986</v>
      </c>
      <c r="D65" s="102" t="s">
        <v>347</v>
      </c>
      <c r="E65" s="133">
        <v>200</v>
      </c>
      <c r="F65" s="143">
        <v>41733.93</v>
      </c>
      <c r="G65" s="105">
        <v>8346786</v>
      </c>
    </row>
    <row r="66" spans="1:7" s="106" customFormat="1" ht="25.5" x14ac:dyDescent="0.25">
      <c r="A66" s="99" t="s">
        <v>33</v>
      </c>
      <c r="B66" s="100" t="s">
        <v>1977</v>
      </c>
      <c r="C66" s="101" t="s">
        <v>1987</v>
      </c>
      <c r="D66" s="102" t="s">
        <v>162</v>
      </c>
      <c r="E66" s="133">
        <v>4</v>
      </c>
      <c r="F66" s="143">
        <v>94642.85</v>
      </c>
      <c r="G66" s="105">
        <v>378571.4</v>
      </c>
    </row>
    <row r="67" spans="1:7" s="106" customFormat="1" ht="22.5" x14ac:dyDescent="0.25">
      <c r="A67" s="99" t="s">
        <v>34</v>
      </c>
      <c r="B67" s="100" t="s">
        <v>1988</v>
      </c>
      <c r="C67" s="101" t="s">
        <v>1989</v>
      </c>
      <c r="D67" s="102" t="s">
        <v>162</v>
      </c>
      <c r="E67" s="133">
        <v>6</v>
      </c>
      <c r="F67" s="143">
        <v>69963.8</v>
      </c>
      <c r="G67" s="105">
        <v>419782.8</v>
      </c>
    </row>
    <row r="68" spans="1:7" s="106" customFormat="1" ht="22.5" x14ac:dyDescent="0.25">
      <c r="A68" s="99" t="s">
        <v>37</v>
      </c>
      <c r="B68" s="100" t="s">
        <v>1967</v>
      </c>
      <c r="C68" s="101" t="s">
        <v>1990</v>
      </c>
      <c r="D68" s="102" t="s">
        <v>1969</v>
      </c>
      <c r="E68" s="133">
        <v>6</v>
      </c>
      <c r="F68" s="104">
        <v>19335</v>
      </c>
      <c r="G68" s="105">
        <v>116010</v>
      </c>
    </row>
    <row r="69" spans="1:7" s="106" customFormat="1" outlineLevel="3" x14ac:dyDescent="0.25">
      <c r="A69" s="107"/>
      <c r="B69" s="108"/>
      <c r="C69" s="109" t="s">
        <v>128</v>
      </c>
      <c r="D69" s="110"/>
      <c r="E69" s="111"/>
      <c r="F69" s="112"/>
      <c r="G69" s="113"/>
    </row>
    <row r="70" spans="1:7" s="106" customFormat="1" outlineLevel="3" x14ac:dyDescent="0.25">
      <c r="A70" s="107" t="s">
        <v>216</v>
      </c>
      <c r="B70" s="108"/>
      <c r="C70" s="114" t="s">
        <v>129</v>
      </c>
      <c r="D70" s="115"/>
      <c r="E70" s="116"/>
      <c r="F70" s="117">
        <v>19328</v>
      </c>
      <c r="G70" s="118">
        <v>115968</v>
      </c>
    </row>
    <row r="71" spans="1:7" s="106" customFormat="1" outlineLevel="3" x14ac:dyDescent="0.25">
      <c r="A71" s="107"/>
      <c r="B71" s="108"/>
      <c r="C71" s="109" t="s">
        <v>131</v>
      </c>
      <c r="D71" s="110"/>
      <c r="E71" s="111"/>
      <c r="F71" s="119">
        <v>10626</v>
      </c>
      <c r="G71" s="113">
        <v>63756</v>
      </c>
    </row>
    <row r="72" spans="1:7" s="106" customFormat="1" ht="24" outlineLevel="2" x14ac:dyDescent="0.25">
      <c r="A72" s="120" t="s">
        <v>217</v>
      </c>
      <c r="B72" s="121" t="s">
        <v>1970</v>
      </c>
      <c r="C72" s="122" t="s">
        <v>1971</v>
      </c>
      <c r="D72" s="121" t="s">
        <v>137</v>
      </c>
      <c r="E72" s="123">
        <v>16.500599999999999</v>
      </c>
      <c r="F72" s="124">
        <v>7028</v>
      </c>
      <c r="G72" s="125">
        <v>115966.22</v>
      </c>
    </row>
    <row r="73" spans="1:7" s="106" customFormat="1" outlineLevel="3" x14ac:dyDescent="0.25">
      <c r="A73" s="107" t="s">
        <v>1463</v>
      </c>
      <c r="B73" s="108"/>
      <c r="C73" s="114" t="s">
        <v>132</v>
      </c>
      <c r="D73" s="115"/>
      <c r="E73" s="116"/>
      <c r="F73" s="117">
        <v>7</v>
      </c>
      <c r="G73" s="118">
        <v>42</v>
      </c>
    </row>
    <row r="74" spans="1:7" s="106" customFormat="1" outlineLevel="2" x14ac:dyDescent="0.25">
      <c r="A74" s="120" t="s">
        <v>1464</v>
      </c>
      <c r="B74" s="121" t="s">
        <v>272</v>
      </c>
      <c r="C74" s="122" t="s">
        <v>273</v>
      </c>
      <c r="D74" s="121" t="s">
        <v>152</v>
      </c>
      <c r="E74" s="123">
        <v>1.4214</v>
      </c>
      <c r="F74" s="124">
        <v>20</v>
      </c>
      <c r="G74" s="125">
        <v>28.43</v>
      </c>
    </row>
    <row r="75" spans="1:7" s="106" customFormat="1" outlineLevel="2" x14ac:dyDescent="0.25">
      <c r="A75" s="120" t="s">
        <v>1467</v>
      </c>
      <c r="B75" s="121" t="s">
        <v>343</v>
      </c>
      <c r="C75" s="122" t="s">
        <v>344</v>
      </c>
      <c r="D75" s="121" t="s">
        <v>152</v>
      </c>
      <c r="E75" s="123">
        <v>0.67979999999999996</v>
      </c>
      <c r="F75" s="124">
        <v>19</v>
      </c>
      <c r="G75" s="125">
        <v>12.92</v>
      </c>
    </row>
    <row r="76" spans="1:7" s="106" customFormat="1" ht="22.5" x14ac:dyDescent="0.25">
      <c r="A76" s="99" t="s">
        <v>38</v>
      </c>
      <c r="B76" s="100" t="s">
        <v>1965</v>
      </c>
      <c r="C76" s="101" t="s">
        <v>1991</v>
      </c>
      <c r="D76" s="102" t="s">
        <v>162</v>
      </c>
      <c r="E76" s="133">
        <v>1</v>
      </c>
      <c r="F76" s="143">
        <v>9107142.8599999994</v>
      </c>
      <c r="G76" s="105">
        <v>9107142.8599999994</v>
      </c>
    </row>
    <row r="77" spans="1:7" s="106" customFormat="1" ht="22.5" x14ac:dyDescent="0.25">
      <c r="A77" s="99" t="s">
        <v>41</v>
      </c>
      <c r="B77" s="100" t="s">
        <v>1992</v>
      </c>
      <c r="C77" s="101" t="s">
        <v>1993</v>
      </c>
      <c r="D77" s="102" t="s">
        <v>162</v>
      </c>
      <c r="E77" s="133">
        <v>1</v>
      </c>
      <c r="F77" s="143">
        <v>8421.3799999999992</v>
      </c>
      <c r="G77" s="105">
        <v>8421</v>
      </c>
    </row>
    <row r="78" spans="1:7" s="106" customFormat="1" ht="22.5" x14ac:dyDescent="0.25">
      <c r="A78" s="99" t="s">
        <v>42</v>
      </c>
      <c r="B78" s="100" t="s">
        <v>1994</v>
      </c>
      <c r="C78" s="101" t="s">
        <v>1995</v>
      </c>
      <c r="D78" s="102" t="s">
        <v>162</v>
      </c>
      <c r="E78" s="133">
        <v>1</v>
      </c>
      <c r="F78" s="104">
        <v>31825</v>
      </c>
      <c r="G78" s="105">
        <v>31825</v>
      </c>
    </row>
    <row r="79" spans="1:7" s="106" customFormat="1" outlineLevel="3" x14ac:dyDescent="0.25">
      <c r="A79" s="107"/>
      <c r="B79" s="108"/>
      <c r="C79" s="109" t="s">
        <v>128</v>
      </c>
      <c r="D79" s="110"/>
      <c r="E79" s="111"/>
      <c r="F79" s="112"/>
      <c r="G79" s="113"/>
    </row>
    <row r="80" spans="1:7" s="106" customFormat="1" outlineLevel="3" x14ac:dyDescent="0.25">
      <c r="A80" s="107" t="s">
        <v>229</v>
      </c>
      <c r="B80" s="108"/>
      <c r="C80" s="114" t="s">
        <v>129</v>
      </c>
      <c r="D80" s="115"/>
      <c r="E80" s="116"/>
      <c r="F80" s="117">
        <v>30828</v>
      </c>
      <c r="G80" s="118">
        <v>30828</v>
      </c>
    </row>
    <row r="81" spans="1:7" s="106" customFormat="1" outlineLevel="3" x14ac:dyDescent="0.25">
      <c r="A81" s="107"/>
      <c r="B81" s="108"/>
      <c r="C81" s="109" t="s">
        <v>131</v>
      </c>
      <c r="D81" s="110"/>
      <c r="E81" s="111"/>
      <c r="F81" s="119">
        <v>16949</v>
      </c>
      <c r="G81" s="113">
        <v>16949</v>
      </c>
    </row>
    <row r="82" spans="1:7" s="106" customFormat="1" ht="24" outlineLevel="2" x14ac:dyDescent="0.25">
      <c r="A82" s="120" t="s">
        <v>230</v>
      </c>
      <c r="B82" s="121" t="s">
        <v>1305</v>
      </c>
      <c r="C82" s="122" t="s">
        <v>1306</v>
      </c>
      <c r="D82" s="121" t="s">
        <v>137</v>
      </c>
      <c r="E82" s="123">
        <v>5.15</v>
      </c>
      <c r="F82" s="124">
        <v>5986</v>
      </c>
      <c r="G82" s="125">
        <v>30827.9</v>
      </c>
    </row>
    <row r="83" spans="1:7" s="106" customFormat="1" outlineLevel="3" x14ac:dyDescent="0.25">
      <c r="A83" s="107" t="s">
        <v>233</v>
      </c>
      <c r="B83" s="108"/>
      <c r="C83" s="114" t="s">
        <v>134</v>
      </c>
      <c r="D83" s="115"/>
      <c r="E83" s="116"/>
      <c r="F83" s="117">
        <v>997</v>
      </c>
      <c r="G83" s="118">
        <v>997</v>
      </c>
    </row>
    <row r="84" spans="1:7" s="106" customFormat="1" outlineLevel="2" x14ac:dyDescent="0.25">
      <c r="A84" s="120" t="s">
        <v>234</v>
      </c>
      <c r="B84" s="121" t="s">
        <v>1996</v>
      </c>
      <c r="C84" s="122" t="s">
        <v>1997</v>
      </c>
      <c r="D84" s="121" t="s">
        <v>256</v>
      </c>
      <c r="E84" s="123">
        <v>8.0000000000000002E-3</v>
      </c>
      <c r="F84" s="124">
        <v>1425</v>
      </c>
      <c r="G84" s="125">
        <v>11.4</v>
      </c>
    </row>
    <row r="85" spans="1:7" s="106" customFormat="1" ht="24" outlineLevel="2" x14ac:dyDescent="0.25">
      <c r="A85" s="120" t="s">
        <v>235</v>
      </c>
      <c r="B85" s="121" t="s">
        <v>1981</v>
      </c>
      <c r="C85" s="122" t="s">
        <v>1982</v>
      </c>
      <c r="D85" s="121" t="s">
        <v>215</v>
      </c>
      <c r="E85" s="123">
        <v>1E-4</v>
      </c>
      <c r="F85" s="124">
        <v>6325216</v>
      </c>
      <c r="G85" s="125">
        <v>632.52</v>
      </c>
    </row>
    <row r="86" spans="1:7" s="106" customFormat="1" outlineLevel="2" x14ac:dyDescent="0.25">
      <c r="A86" s="120" t="s">
        <v>1119</v>
      </c>
      <c r="B86" s="121" t="s">
        <v>1998</v>
      </c>
      <c r="C86" s="122" t="s">
        <v>1999</v>
      </c>
      <c r="D86" s="121" t="s">
        <v>256</v>
      </c>
      <c r="E86" s="123">
        <v>0.05</v>
      </c>
      <c r="F86" s="124">
        <v>809</v>
      </c>
      <c r="G86" s="125">
        <v>40.450000000000003</v>
      </c>
    </row>
    <row r="87" spans="1:7" s="106" customFormat="1" outlineLevel="2" x14ac:dyDescent="0.25">
      <c r="A87" s="120" t="s">
        <v>1120</v>
      </c>
      <c r="B87" s="121" t="s">
        <v>2000</v>
      </c>
      <c r="C87" s="122" t="s">
        <v>2001</v>
      </c>
      <c r="D87" s="121" t="s">
        <v>215</v>
      </c>
      <c r="E87" s="123">
        <v>1.0000000000000001E-5</v>
      </c>
      <c r="F87" s="124">
        <v>837706</v>
      </c>
      <c r="G87" s="125">
        <v>8.3800000000000008</v>
      </c>
    </row>
    <row r="88" spans="1:7" s="106" customFormat="1" outlineLevel="2" x14ac:dyDescent="0.25">
      <c r="A88" s="120" t="s">
        <v>1121</v>
      </c>
      <c r="B88" s="121" t="s">
        <v>1618</v>
      </c>
      <c r="C88" s="122" t="s">
        <v>1619</v>
      </c>
      <c r="D88" s="121" t="s">
        <v>1600</v>
      </c>
      <c r="E88" s="123">
        <v>0.2</v>
      </c>
      <c r="F88" s="124">
        <v>1438</v>
      </c>
      <c r="G88" s="125">
        <v>287.60000000000002</v>
      </c>
    </row>
    <row r="89" spans="1:7" s="106" customFormat="1" outlineLevel="2" x14ac:dyDescent="0.25">
      <c r="A89" s="120" t="s">
        <v>2002</v>
      </c>
      <c r="B89" s="121" t="s">
        <v>1622</v>
      </c>
      <c r="C89" s="122" t="s">
        <v>1623</v>
      </c>
      <c r="D89" s="121" t="s">
        <v>256</v>
      </c>
      <c r="E89" s="123">
        <v>5.0000000000000001E-3</v>
      </c>
      <c r="F89" s="124">
        <v>3436</v>
      </c>
      <c r="G89" s="125">
        <v>17.18</v>
      </c>
    </row>
    <row r="90" spans="1:7" s="106" customFormat="1" ht="22.5" x14ac:dyDescent="0.25">
      <c r="A90" s="99" t="s">
        <v>45</v>
      </c>
      <c r="B90" s="100" t="s">
        <v>1992</v>
      </c>
      <c r="C90" s="101" t="s">
        <v>2003</v>
      </c>
      <c r="D90" s="102" t="s">
        <v>162</v>
      </c>
      <c r="E90" s="133">
        <v>1</v>
      </c>
      <c r="F90" s="143">
        <v>1994.47</v>
      </c>
      <c r="G90" s="105">
        <v>1994</v>
      </c>
    </row>
    <row r="91" spans="1:7" s="106" customFormat="1" ht="25.5" x14ac:dyDescent="0.25">
      <c r="A91" s="99" t="s">
        <v>46</v>
      </c>
      <c r="B91" s="100" t="s">
        <v>2004</v>
      </c>
      <c r="C91" s="101" t="s">
        <v>2005</v>
      </c>
      <c r="D91" s="102" t="s">
        <v>162</v>
      </c>
      <c r="E91" s="133">
        <v>1</v>
      </c>
      <c r="F91" s="104">
        <v>11484</v>
      </c>
      <c r="G91" s="105">
        <v>11484</v>
      </c>
    </row>
    <row r="92" spans="1:7" s="106" customFormat="1" outlineLevel="3" x14ac:dyDescent="0.25">
      <c r="A92" s="107"/>
      <c r="B92" s="108"/>
      <c r="C92" s="109" t="s">
        <v>128</v>
      </c>
      <c r="D92" s="110"/>
      <c r="E92" s="111"/>
      <c r="F92" s="112"/>
      <c r="G92" s="113"/>
    </row>
    <row r="93" spans="1:7" s="106" customFormat="1" outlineLevel="3" x14ac:dyDescent="0.25">
      <c r="A93" s="107" t="s">
        <v>266</v>
      </c>
      <c r="B93" s="108"/>
      <c r="C93" s="114" t="s">
        <v>129</v>
      </c>
      <c r="D93" s="115"/>
      <c r="E93" s="116"/>
      <c r="F93" s="117">
        <v>10323</v>
      </c>
      <c r="G93" s="118">
        <v>10323</v>
      </c>
    </row>
    <row r="94" spans="1:7" s="106" customFormat="1" outlineLevel="3" x14ac:dyDescent="0.25">
      <c r="A94" s="107"/>
      <c r="B94" s="108"/>
      <c r="C94" s="109" t="s">
        <v>131</v>
      </c>
      <c r="D94" s="110"/>
      <c r="E94" s="111"/>
      <c r="F94" s="119">
        <v>5675</v>
      </c>
      <c r="G94" s="113">
        <v>5675</v>
      </c>
    </row>
    <row r="95" spans="1:7" s="106" customFormat="1" ht="24" outlineLevel="2" x14ac:dyDescent="0.25">
      <c r="A95" s="120" t="s">
        <v>267</v>
      </c>
      <c r="B95" s="121" t="s">
        <v>2006</v>
      </c>
      <c r="C95" s="122" t="s">
        <v>2007</v>
      </c>
      <c r="D95" s="121" t="s">
        <v>137</v>
      </c>
      <c r="E95" s="123">
        <v>2.06</v>
      </c>
      <c r="F95" s="124">
        <v>5011</v>
      </c>
      <c r="G95" s="125">
        <v>10322.66</v>
      </c>
    </row>
    <row r="96" spans="1:7" s="106" customFormat="1" outlineLevel="3" x14ac:dyDescent="0.25">
      <c r="A96" s="107" t="s">
        <v>270</v>
      </c>
      <c r="B96" s="108"/>
      <c r="C96" s="114" t="s">
        <v>132</v>
      </c>
      <c r="D96" s="115"/>
      <c r="E96" s="116"/>
      <c r="F96" s="117">
        <v>1161</v>
      </c>
      <c r="G96" s="118">
        <v>1161</v>
      </c>
    </row>
    <row r="97" spans="1:7" s="106" customFormat="1" outlineLevel="3" x14ac:dyDescent="0.25">
      <c r="A97" s="107"/>
      <c r="B97" s="108"/>
      <c r="C97" s="109" t="s">
        <v>133</v>
      </c>
      <c r="D97" s="110"/>
      <c r="E97" s="111"/>
      <c r="F97" s="119">
        <v>305</v>
      </c>
      <c r="G97" s="113">
        <v>305</v>
      </c>
    </row>
    <row r="98" spans="1:7" s="106" customFormat="1" outlineLevel="2" x14ac:dyDescent="0.25">
      <c r="A98" s="120" t="s">
        <v>271</v>
      </c>
      <c r="B98" s="121" t="s">
        <v>650</v>
      </c>
      <c r="C98" s="122" t="s">
        <v>651</v>
      </c>
      <c r="D98" s="121" t="s">
        <v>152</v>
      </c>
      <c r="E98" s="123">
        <v>9.2700000000000005E-2</v>
      </c>
      <c r="F98" s="124">
        <v>12519</v>
      </c>
      <c r="G98" s="125">
        <v>1160.51</v>
      </c>
    </row>
    <row r="99" spans="1:7" s="106" customFormat="1" outlineLevel="2" x14ac:dyDescent="0.25">
      <c r="A99" s="126"/>
      <c r="B99" s="127"/>
      <c r="C99" s="128" t="s">
        <v>153</v>
      </c>
      <c r="D99" s="129" t="s">
        <v>137</v>
      </c>
      <c r="E99" s="130">
        <v>9.2700000000000005E-2</v>
      </c>
      <c r="F99" s="131">
        <v>3291</v>
      </c>
      <c r="G99" s="132">
        <v>305.08</v>
      </c>
    </row>
    <row r="100" spans="1:7" s="20" customFormat="1" x14ac:dyDescent="0.25">
      <c r="A100" s="134"/>
      <c r="B100" s="135"/>
      <c r="C100" s="192" t="s">
        <v>2008</v>
      </c>
      <c r="D100" s="192"/>
      <c r="E100" s="135"/>
      <c r="F100" s="135"/>
      <c r="G100" s="136"/>
    </row>
    <row r="101" spans="1:7" s="106" customFormat="1" ht="22.5" x14ac:dyDescent="0.25">
      <c r="A101" s="99" t="s">
        <v>49</v>
      </c>
      <c r="B101" s="100" t="s">
        <v>2009</v>
      </c>
      <c r="C101" s="101" t="s">
        <v>2010</v>
      </c>
      <c r="D101" s="102" t="s">
        <v>1600</v>
      </c>
      <c r="E101" s="133">
        <v>1</v>
      </c>
      <c r="F101" s="104">
        <v>6748</v>
      </c>
      <c r="G101" s="105">
        <v>6748</v>
      </c>
    </row>
    <row r="102" spans="1:7" s="106" customFormat="1" ht="22.5" x14ac:dyDescent="0.25">
      <c r="A102" s="99" t="s">
        <v>50</v>
      </c>
      <c r="B102" s="100" t="s">
        <v>2011</v>
      </c>
      <c r="C102" s="101" t="s">
        <v>2012</v>
      </c>
      <c r="D102" s="102" t="s">
        <v>162</v>
      </c>
      <c r="E102" s="133">
        <v>6</v>
      </c>
      <c r="F102" s="104">
        <v>20091</v>
      </c>
      <c r="G102" s="105">
        <v>120546</v>
      </c>
    </row>
    <row r="103" spans="1:7" s="106" customFormat="1" ht="22.5" x14ac:dyDescent="0.25">
      <c r="A103" s="99" t="s">
        <v>53</v>
      </c>
      <c r="B103" s="100" t="s">
        <v>2013</v>
      </c>
      <c r="C103" s="101" t="s">
        <v>2014</v>
      </c>
      <c r="D103" s="102" t="s">
        <v>162</v>
      </c>
      <c r="E103" s="133">
        <v>6</v>
      </c>
      <c r="F103" s="104">
        <v>1297</v>
      </c>
      <c r="G103" s="105">
        <v>7782</v>
      </c>
    </row>
    <row r="104" spans="1:7" s="106" customFormat="1" outlineLevel="3" x14ac:dyDescent="0.25">
      <c r="A104" s="107"/>
      <c r="B104" s="108"/>
      <c r="C104" s="109" t="s">
        <v>128</v>
      </c>
      <c r="D104" s="110"/>
      <c r="E104" s="111"/>
      <c r="F104" s="112"/>
      <c r="G104" s="113"/>
    </row>
    <row r="105" spans="1:7" s="106" customFormat="1" outlineLevel="3" x14ac:dyDescent="0.25">
      <c r="A105" s="107" t="s">
        <v>352</v>
      </c>
      <c r="B105" s="108"/>
      <c r="C105" s="114" t="s">
        <v>129</v>
      </c>
      <c r="D105" s="115"/>
      <c r="E105" s="116"/>
      <c r="F105" s="117">
        <v>1257</v>
      </c>
      <c r="G105" s="118">
        <v>7542</v>
      </c>
    </row>
    <row r="106" spans="1:7" s="106" customFormat="1" outlineLevel="3" x14ac:dyDescent="0.25">
      <c r="A106" s="107"/>
      <c r="B106" s="108"/>
      <c r="C106" s="109" t="s">
        <v>131</v>
      </c>
      <c r="D106" s="110"/>
      <c r="E106" s="111"/>
      <c r="F106" s="119">
        <v>691</v>
      </c>
      <c r="G106" s="113">
        <v>4146</v>
      </c>
    </row>
    <row r="107" spans="1:7" s="106" customFormat="1" ht="24" outlineLevel="2" x14ac:dyDescent="0.25">
      <c r="A107" s="120" t="s">
        <v>353</v>
      </c>
      <c r="B107" s="121" t="s">
        <v>1002</v>
      </c>
      <c r="C107" s="122" t="s">
        <v>1003</v>
      </c>
      <c r="D107" s="121" t="s">
        <v>137</v>
      </c>
      <c r="E107" s="123">
        <v>1.4214</v>
      </c>
      <c r="F107" s="124">
        <v>5305</v>
      </c>
      <c r="G107" s="125">
        <v>7540.53</v>
      </c>
    </row>
    <row r="108" spans="1:7" s="106" customFormat="1" outlineLevel="3" x14ac:dyDescent="0.25">
      <c r="A108" s="107" t="s">
        <v>356</v>
      </c>
      <c r="B108" s="108"/>
      <c r="C108" s="114" t="s">
        <v>134</v>
      </c>
      <c r="D108" s="115"/>
      <c r="E108" s="116"/>
      <c r="F108" s="117">
        <v>40</v>
      </c>
      <c r="G108" s="118">
        <v>240</v>
      </c>
    </row>
    <row r="109" spans="1:7" s="106" customFormat="1" outlineLevel="2" x14ac:dyDescent="0.25">
      <c r="A109" s="120" t="s">
        <v>357</v>
      </c>
      <c r="B109" s="121" t="s">
        <v>2015</v>
      </c>
      <c r="C109" s="122" t="s">
        <v>2016</v>
      </c>
      <c r="D109" s="121" t="s">
        <v>215</v>
      </c>
      <c r="E109" s="123">
        <v>1.2E-5</v>
      </c>
      <c r="F109" s="124">
        <v>1084348</v>
      </c>
      <c r="G109" s="125">
        <v>13.01</v>
      </c>
    </row>
    <row r="110" spans="1:7" s="106" customFormat="1" ht="24" outlineLevel="2" x14ac:dyDescent="0.25">
      <c r="A110" s="120" t="s">
        <v>360</v>
      </c>
      <c r="B110" s="121" t="s">
        <v>1664</v>
      </c>
      <c r="C110" s="122" t="s">
        <v>1665</v>
      </c>
      <c r="D110" s="121" t="s">
        <v>215</v>
      </c>
      <c r="E110" s="123">
        <v>3.6000000000000002E-4</v>
      </c>
      <c r="F110" s="124">
        <v>427121</v>
      </c>
      <c r="G110" s="125">
        <v>153.76</v>
      </c>
    </row>
    <row r="111" spans="1:7" s="106" customFormat="1" outlineLevel="2" x14ac:dyDescent="0.25">
      <c r="A111" s="120" t="s">
        <v>1494</v>
      </c>
      <c r="B111" s="121" t="s">
        <v>435</v>
      </c>
      <c r="C111" s="122" t="s">
        <v>436</v>
      </c>
      <c r="D111" s="121" t="s">
        <v>256</v>
      </c>
      <c r="E111" s="123">
        <v>6.6000000000000003E-2</v>
      </c>
      <c r="F111" s="124">
        <v>1136</v>
      </c>
      <c r="G111" s="125">
        <v>74.98</v>
      </c>
    </row>
    <row r="112" spans="1:7" s="106" customFormat="1" ht="22.5" x14ac:dyDescent="0.25">
      <c r="A112" s="99" t="s">
        <v>54</v>
      </c>
      <c r="B112" s="100" t="s">
        <v>2017</v>
      </c>
      <c r="C112" s="101" t="s">
        <v>2018</v>
      </c>
      <c r="D112" s="102" t="s">
        <v>1733</v>
      </c>
      <c r="E112" s="103">
        <v>1.0500000000000001E-2</v>
      </c>
      <c r="F112" s="104">
        <v>72362</v>
      </c>
      <c r="G112" s="105">
        <v>760</v>
      </c>
    </row>
    <row r="113" spans="1:7" s="106" customFormat="1" ht="25.5" x14ac:dyDescent="0.25">
      <c r="A113" s="99" t="s">
        <v>57</v>
      </c>
      <c r="B113" s="100" t="s">
        <v>2019</v>
      </c>
      <c r="C113" s="101" t="s">
        <v>2020</v>
      </c>
      <c r="D113" s="102" t="s">
        <v>2021</v>
      </c>
      <c r="E113" s="133">
        <v>7</v>
      </c>
      <c r="F113" s="104">
        <v>1254</v>
      </c>
      <c r="G113" s="105">
        <v>8778</v>
      </c>
    </row>
    <row r="114" spans="1:7" s="106" customFormat="1" outlineLevel="3" x14ac:dyDescent="0.25">
      <c r="A114" s="107"/>
      <c r="B114" s="108"/>
      <c r="C114" s="109" t="s">
        <v>128</v>
      </c>
      <c r="D114" s="110"/>
      <c r="E114" s="111"/>
      <c r="F114" s="112"/>
      <c r="G114" s="113"/>
    </row>
    <row r="115" spans="1:7" s="106" customFormat="1" outlineLevel="3" x14ac:dyDescent="0.25">
      <c r="A115" s="107" t="s">
        <v>1670</v>
      </c>
      <c r="B115" s="108"/>
      <c r="C115" s="114" t="s">
        <v>129</v>
      </c>
      <c r="D115" s="115"/>
      <c r="E115" s="116"/>
      <c r="F115" s="117">
        <v>1254</v>
      </c>
      <c r="G115" s="118">
        <v>8778</v>
      </c>
    </row>
    <row r="116" spans="1:7" s="106" customFormat="1" outlineLevel="3" x14ac:dyDescent="0.25">
      <c r="A116" s="107"/>
      <c r="B116" s="108"/>
      <c r="C116" s="109" t="s">
        <v>131</v>
      </c>
      <c r="D116" s="110"/>
      <c r="E116" s="111"/>
      <c r="F116" s="119">
        <v>689</v>
      </c>
      <c r="G116" s="113">
        <v>4823</v>
      </c>
    </row>
    <row r="117" spans="1:7" s="106" customFormat="1" ht="24" outlineLevel="2" x14ac:dyDescent="0.25">
      <c r="A117" s="120" t="s">
        <v>1671</v>
      </c>
      <c r="B117" s="121" t="s">
        <v>2022</v>
      </c>
      <c r="C117" s="122" t="s">
        <v>2023</v>
      </c>
      <c r="D117" s="121" t="s">
        <v>137</v>
      </c>
      <c r="E117" s="123">
        <v>1.5141</v>
      </c>
      <c r="F117" s="124">
        <v>5796</v>
      </c>
      <c r="G117" s="125">
        <v>8775.7199999999993</v>
      </c>
    </row>
    <row r="118" spans="1:7" s="20" customFormat="1" x14ac:dyDescent="0.25">
      <c r="A118" s="134"/>
      <c r="B118" s="135"/>
      <c r="C118" s="192" t="s">
        <v>1666</v>
      </c>
      <c r="D118" s="192"/>
      <c r="E118" s="135"/>
      <c r="F118" s="135"/>
      <c r="G118" s="136"/>
    </row>
    <row r="119" spans="1:7" s="106" customFormat="1" ht="22.5" x14ac:dyDescent="0.25">
      <c r="A119" s="99" t="s">
        <v>391</v>
      </c>
      <c r="B119" s="100" t="s">
        <v>2024</v>
      </c>
      <c r="C119" s="101" t="s">
        <v>2025</v>
      </c>
      <c r="D119" s="102" t="s">
        <v>190</v>
      </c>
      <c r="E119" s="133">
        <v>130</v>
      </c>
      <c r="F119" s="104">
        <v>78</v>
      </c>
      <c r="G119" s="105">
        <v>10140</v>
      </c>
    </row>
    <row r="120" spans="1:7" s="106" customFormat="1" ht="38.25" x14ac:dyDescent="0.25">
      <c r="A120" s="99" t="s">
        <v>394</v>
      </c>
      <c r="B120" s="100" t="s">
        <v>2026</v>
      </c>
      <c r="C120" s="101" t="s">
        <v>2027</v>
      </c>
      <c r="D120" s="102" t="s">
        <v>190</v>
      </c>
      <c r="E120" s="133">
        <v>130</v>
      </c>
      <c r="F120" s="104">
        <v>1587</v>
      </c>
      <c r="G120" s="105">
        <v>206310</v>
      </c>
    </row>
    <row r="121" spans="1:7" s="106" customFormat="1" outlineLevel="3" x14ac:dyDescent="0.25">
      <c r="A121" s="107"/>
      <c r="B121" s="108"/>
      <c r="C121" s="109" t="s">
        <v>128</v>
      </c>
      <c r="D121" s="110"/>
      <c r="E121" s="111"/>
      <c r="F121" s="112"/>
      <c r="G121" s="113"/>
    </row>
    <row r="122" spans="1:7" s="106" customFormat="1" outlineLevel="3" x14ac:dyDescent="0.25">
      <c r="A122" s="107" t="s">
        <v>1165</v>
      </c>
      <c r="B122" s="108"/>
      <c r="C122" s="114" t="s">
        <v>129</v>
      </c>
      <c r="D122" s="115"/>
      <c r="E122" s="116"/>
      <c r="F122" s="117">
        <v>1483</v>
      </c>
      <c r="G122" s="118">
        <v>192790</v>
      </c>
    </row>
    <row r="123" spans="1:7" s="106" customFormat="1" outlineLevel="3" x14ac:dyDescent="0.25">
      <c r="A123" s="107"/>
      <c r="B123" s="108"/>
      <c r="C123" s="109" t="s">
        <v>131</v>
      </c>
      <c r="D123" s="110"/>
      <c r="E123" s="111"/>
      <c r="F123" s="119">
        <v>722</v>
      </c>
      <c r="G123" s="113">
        <v>93860</v>
      </c>
    </row>
    <row r="124" spans="1:7" s="106" customFormat="1" ht="24" outlineLevel="2" x14ac:dyDescent="0.25">
      <c r="A124" s="120" t="s">
        <v>1166</v>
      </c>
      <c r="B124" s="121" t="s">
        <v>1704</v>
      </c>
      <c r="C124" s="122" t="s">
        <v>1705</v>
      </c>
      <c r="D124" s="121" t="s">
        <v>137</v>
      </c>
      <c r="E124" s="123">
        <v>29.457999999999998</v>
      </c>
      <c r="F124" s="124">
        <v>6545</v>
      </c>
      <c r="G124" s="125">
        <v>192802.61</v>
      </c>
    </row>
    <row r="125" spans="1:7" s="106" customFormat="1" outlineLevel="3" x14ac:dyDescent="0.25">
      <c r="A125" s="107" t="s">
        <v>1167</v>
      </c>
      <c r="B125" s="108"/>
      <c r="C125" s="114" t="s">
        <v>132</v>
      </c>
      <c r="D125" s="115"/>
      <c r="E125" s="116"/>
      <c r="F125" s="117">
        <v>33</v>
      </c>
      <c r="G125" s="118">
        <v>4290</v>
      </c>
    </row>
    <row r="126" spans="1:7" s="106" customFormat="1" outlineLevel="3" x14ac:dyDescent="0.25">
      <c r="A126" s="107"/>
      <c r="B126" s="108"/>
      <c r="C126" s="109" t="s">
        <v>133</v>
      </c>
      <c r="D126" s="110"/>
      <c r="E126" s="111"/>
      <c r="F126" s="119">
        <v>9</v>
      </c>
      <c r="G126" s="113">
        <v>1170</v>
      </c>
    </row>
    <row r="127" spans="1:7" s="106" customFormat="1" outlineLevel="2" x14ac:dyDescent="0.25">
      <c r="A127" s="120" t="s">
        <v>1168</v>
      </c>
      <c r="B127" s="121" t="s">
        <v>962</v>
      </c>
      <c r="C127" s="122" t="s">
        <v>963</v>
      </c>
      <c r="D127" s="121" t="s">
        <v>152</v>
      </c>
      <c r="E127" s="123">
        <v>3.6153</v>
      </c>
      <c r="F127" s="124">
        <v>226</v>
      </c>
      <c r="G127" s="125">
        <v>817.06</v>
      </c>
    </row>
    <row r="128" spans="1:7" s="106" customFormat="1" outlineLevel="2" x14ac:dyDescent="0.25">
      <c r="A128" s="120" t="s">
        <v>1169</v>
      </c>
      <c r="B128" s="121" t="s">
        <v>275</v>
      </c>
      <c r="C128" s="122" t="s">
        <v>276</v>
      </c>
      <c r="D128" s="121" t="s">
        <v>152</v>
      </c>
      <c r="E128" s="123">
        <v>0.14729</v>
      </c>
      <c r="F128" s="124">
        <v>14521</v>
      </c>
      <c r="G128" s="125">
        <v>2138.8000000000002</v>
      </c>
    </row>
    <row r="129" spans="1:7" s="106" customFormat="1" outlineLevel="2" x14ac:dyDescent="0.25">
      <c r="A129" s="126"/>
      <c r="B129" s="127"/>
      <c r="C129" s="128" t="s">
        <v>153</v>
      </c>
      <c r="D129" s="129" t="s">
        <v>137</v>
      </c>
      <c r="E129" s="130">
        <v>0.14729</v>
      </c>
      <c r="F129" s="131">
        <v>4701</v>
      </c>
      <c r="G129" s="132">
        <v>692.41</v>
      </c>
    </row>
    <row r="130" spans="1:7" s="106" customFormat="1" outlineLevel="2" x14ac:dyDescent="0.25">
      <c r="A130" s="120" t="s">
        <v>2028</v>
      </c>
      <c r="B130" s="121" t="s">
        <v>236</v>
      </c>
      <c r="C130" s="122" t="s">
        <v>237</v>
      </c>
      <c r="D130" s="121" t="s">
        <v>152</v>
      </c>
      <c r="E130" s="123">
        <v>0.14729</v>
      </c>
      <c r="F130" s="124">
        <v>9446</v>
      </c>
      <c r="G130" s="125">
        <v>1391.3</v>
      </c>
    </row>
    <row r="131" spans="1:7" s="106" customFormat="1" outlineLevel="2" x14ac:dyDescent="0.25">
      <c r="A131" s="126"/>
      <c r="B131" s="127"/>
      <c r="C131" s="128" t="s">
        <v>153</v>
      </c>
      <c r="D131" s="129" t="s">
        <v>137</v>
      </c>
      <c r="E131" s="130">
        <v>0.14729</v>
      </c>
      <c r="F131" s="131">
        <v>3291</v>
      </c>
      <c r="G131" s="132">
        <v>484.73</v>
      </c>
    </row>
    <row r="132" spans="1:7" s="106" customFormat="1" outlineLevel="3" x14ac:dyDescent="0.25">
      <c r="A132" s="107" t="s">
        <v>1170</v>
      </c>
      <c r="B132" s="108"/>
      <c r="C132" s="114" t="s">
        <v>134</v>
      </c>
      <c r="D132" s="115"/>
      <c r="E132" s="116"/>
      <c r="F132" s="117">
        <v>71</v>
      </c>
      <c r="G132" s="118">
        <v>9230</v>
      </c>
    </row>
    <row r="133" spans="1:7" s="106" customFormat="1" outlineLevel="2" x14ac:dyDescent="0.25">
      <c r="A133" s="120" t="s">
        <v>1171</v>
      </c>
      <c r="B133" s="121" t="s">
        <v>1718</v>
      </c>
      <c r="C133" s="122" t="s">
        <v>1719</v>
      </c>
      <c r="D133" s="121" t="s">
        <v>1720</v>
      </c>
      <c r="E133" s="123">
        <v>2.34</v>
      </c>
      <c r="F133" s="124">
        <v>2011</v>
      </c>
      <c r="G133" s="125">
        <v>4705.74</v>
      </c>
    </row>
    <row r="134" spans="1:7" s="106" customFormat="1" outlineLevel="2" x14ac:dyDescent="0.25">
      <c r="A134" s="120" t="s">
        <v>1172</v>
      </c>
      <c r="B134" s="121" t="s">
        <v>1915</v>
      </c>
      <c r="C134" s="122" t="s">
        <v>1916</v>
      </c>
      <c r="D134" s="121" t="s">
        <v>1720</v>
      </c>
      <c r="E134" s="123">
        <v>8.7100000000000009</v>
      </c>
      <c r="F134" s="124">
        <v>300</v>
      </c>
      <c r="G134" s="125">
        <v>2613</v>
      </c>
    </row>
    <row r="135" spans="1:7" s="106" customFormat="1" outlineLevel="2" x14ac:dyDescent="0.25">
      <c r="A135" s="120" t="s">
        <v>2029</v>
      </c>
      <c r="B135" s="121" t="s">
        <v>1722</v>
      </c>
      <c r="C135" s="122" t="s">
        <v>1723</v>
      </c>
      <c r="D135" s="121" t="s">
        <v>1720</v>
      </c>
      <c r="E135" s="123">
        <v>1.3</v>
      </c>
      <c r="F135" s="124">
        <v>208</v>
      </c>
      <c r="G135" s="125">
        <v>270.39999999999998</v>
      </c>
    </row>
    <row r="136" spans="1:7" s="106" customFormat="1" ht="24" outlineLevel="2" x14ac:dyDescent="0.25">
      <c r="A136" s="120" t="s">
        <v>2030</v>
      </c>
      <c r="B136" s="121" t="s">
        <v>1585</v>
      </c>
      <c r="C136" s="122" t="s">
        <v>1586</v>
      </c>
      <c r="D136" s="121" t="s">
        <v>256</v>
      </c>
      <c r="E136" s="123">
        <v>1.248</v>
      </c>
      <c r="F136" s="124">
        <v>1215</v>
      </c>
      <c r="G136" s="125">
        <v>1516.32</v>
      </c>
    </row>
    <row r="137" spans="1:7" s="106" customFormat="1" outlineLevel="2" x14ac:dyDescent="0.25">
      <c r="A137" s="120" t="s">
        <v>2031</v>
      </c>
      <c r="B137" s="121" t="s">
        <v>1725</v>
      </c>
      <c r="C137" s="122" t="s">
        <v>1726</v>
      </c>
      <c r="D137" s="121" t="s">
        <v>256</v>
      </c>
      <c r="E137" s="123">
        <v>0.26</v>
      </c>
      <c r="F137" s="124">
        <v>310</v>
      </c>
      <c r="G137" s="125">
        <v>80.599999999999994</v>
      </c>
    </row>
    <row r="138" spans="1:7" s="106" customFormat="1" ht="25.5" x14ac:dyDescent="0.25">
      <c r="A138" s="99" t="s">
        <v>398</v>
      </c>
      <c r="B138" s="100" t="s">
        <v>1667</v>
      </c>
      <c r="C138" s="101" t="s">
        <v>2032</v>
      </c>
      <c r="D138" s="102" t="s">
        <v>190</v>
      </c>
      <c r="E138" s="133">
        <v>145</v>
      </c>
      <c r="F138" s="104">
        <v>1151</v>
      </c>
      <c r="G138" s="105">
        <v>166895</v>
      </c>
    </row>
    <row r="139" spans="1:7" s="106" customFormat="1" outlineLevel="3" x14ac:dyDescent="0.25">
      <c r="A139" s="107"/>
      <c r="B139" s="108"/>
      <c r="C139" s="109" t="s">
        <v>128</v>
      </c>
      <c r="D139" s="110"/>
      <c r="E139" s="111"/>
      <c r="F139" s="112"/>
      <c r="G139" s="113"/>
    </row>
    <row r="140" spans="1:7" s="106" customFormat="1" outlineLevel="3" x14ac:dyDescent="0.25">
      <c r="A140" s="107" t="s">
        <v>402</v>
      </c>
      <c r="B140" s="108"/>
      <c r="C140" s="114" t="s">
        <v>129</v>
      </c>
      <c r="D140" s="115"/>
      <c r="E140" s="116"/>
      <c r="F140" s="117">
        <v>696</v>
      </c>
      <c r="G140" s="118">
        <v>100920</v>
      </c>
    </row>
    <row r="141" spans="1:7" s="106" customFormat="1" outlineLevel="3" x14ac:dyDescent="0.25">
      <c r="A141" s="107"/>
      <c r="B141" s="108"/>
      <c r="C141" s="109" t="s">
        <v>131</v>
      </c>
      <c r="D141" s="110"/>
      <c r="E141" s="111"/>
      <c r="F141" s="119">
        <v>339</v>
      </c>
      <c r="G141" s="113">
        <v>49155</v>
      </c>
    </row>
    <row r="142" spans="1:7" s="106" customFormat="1" ht="24" outlineLevel="2" x14ac:dyDescent="0.25">
      <c r="A142" s="120" t="s">
        <v>403</v>
      </c>
      <c r="B142" s="121" t="s">
        <v>1277</v>
      </c>
      <c r="C142" s="122" t="s">
        <v>1278</v>
      </c>
      <c r="D142" s="121" t="s">
        <v>137</v>
      </c>
      <c r="E142" s="123">
        <v>14.935</v>
      </c>
      <c r="F142" s="124">
        <v>6759</v>
      </c>
      <c r="G142" s="125">
        <v>100945.67</v>
      </c>
    </row>
    <row r="143" spans="1:7" s="106" customFormat="1" outlineLevel="3" x14ac:dyDescent="0.25">
      <c r="A143" s="107" t="s">
        <v>406</v>
      </c>
      <c r="B143" s="108"/>
      <c r="C143" s="114" t="s">
        <v>132</v>
      </c>
      <c r="D143" s="115"/>
      <c r="E143" s="116"/>
      <c r="F143" s="117">
        <v>388</v>
      </c>
      <c r="G143" s="118">
        <v>56260</v>
      </c>
    </row>
    <row r="144" spans="1:7" s="106" customFormat="1" outlineLevel="3" x14ac:dyDescent="0.25">
      <c r="A144" s="107"/>
      <c r="B144" s="108"/>
      <c r="C144" s="109" t="s">
        <v>133</v>
      </c>
      <c r="D144" s="110"/>
      <c r="E144" s="111"/>
      <c r="F144" s="119">
        <v>117</v>
      </c>
      <c r="G144" s="113">
        <v>16965</v>
      </c>
    </row>
    <row r="145" spans="1:7" s="106" customFormat="1" outlineLevel="2" x14ac:dyDescent="0.25">
      <c r="A145" s="120" t="s">
        <v>407</v>
      </c>
      <c r="B145" s="121" t="s">
        <v>1674</v>
      </c>
      <c r="C145" s="122" t="s">
        <v>1675</v>
      </c>
      <c r="D145" s="121" t="s">
        <v>152</v>
      </c>
      <c r="E145" s="123">
        <v>4.4805000000000001</v>
      </c>
      <c r="F145" s="124">
        <v>9418</v>
      </c>
      <c r="G145" s="125">
        <v>42197.35</v>
      </c>
    </row>
    <row r="146" spans="1:7" s="106" customFormat="1" outlineLevel="2" x14ac:dyDescent="0.25">
      <c r="A146" s="126"/>
      <c r="B146" s="127"/>
      <c r="C146" s="128" t="s">
        <v>153</v>
      </c>
      <c r="D146" s="129" t="s">
        <v>137</v>
      </c>
      <c r="E146" s="130">
        <v>4.4805000000000001</v>
      </c>
      <c r="F146" s="131">
        <v>2755</v>
      </c>
      <c r="G146" s="132">
        <v>12343.78</v>
      </c>
    </row>
    <row r="147" spans="1:7" s="106" customFormat="1" outlineLevel="2" x14ac:dyDescent="0.25">
      <c r="A147" s="120" t="s">
        <v>408</v>
      </c>
      <c r="B147" s="121" t="s">
        <v>1677</v>
      </c>
      <c r="C147" s="122" t="s">
        <v>1678</v>
      </c>
      <c r="D147" s="121" t="s">
        <v>152</v>
      </c>
      <c r="E147" s="123">
        <v>4.4805000000000001</v>
      </c>
      <c r="F147" s="124">
        <v>26</v>
      </c>
      <c r="G147" s="125">
        <v>116.49</v>
      </c>
    </row>
    <row r="148" spans="1:7" s="106" customFormat="1" outlineLevel="2" x14ac:dyDescent="0.25">
      <c r="A148" s="120" t="s">
        <v>409</v>
      </c>
      <c r="B148" s="121" t="s">
        <v>275</v>
      </c>
      <c r="C148" s="122" t="s">
        <v>276</v>
      </c>
      <c r="D148" s="121" t="s">
        <v>152</v>
      </c>
      <c r="E148" s="123">
        <v>0.58246500000000001</v>
      </c>
      <c r="F148" s="124">
        <v>14521</v>
      </c>
      <c r="G148" s="125">
        <v>8457.9699999999993</v>
      </c>
    </row>
    <row r="149" spans="1:7" s="106" customFormat="1" outlineLevel="2" x14ac:dyDescent="0.25">
      <c r="A149" s="126"/>
      <c r="B149" s="127"/>
      <c r="C149" s="128" t="s">
        <v>153</v>
      </c>
      <c r="D149" s="129" t="s">
        <v>137</v>
      </c>
      <c r="E149" s="130">
        <v>0.58246500000000001</v>
      </c>
      <c r="F149" s="131">
        <v>4701</v>
      </c>
      <c r="G149" s="132">
        <v>2738.17</v>
      </c>
    </row>
    <row r="150" spans="1:7" s="106" customFormat="1" outlineLevel="2" x14ac:dyDescent="0.25">
      <c r="A150" s="120" t="s">
        <v>410</v>
      </c>
      <c r="B150" s="121" t="s">
        <v>236</v>
      </c>
      <c r="C150" s="122" t="s">
        <v>237</v>
      </c>
      <c r="D150" s="121" t="s">
        <v>152</v>
      </c>
      <c r="E150" s="123">
        <v>0.58246500000000001</v>
      </c>
      <c r="F150" s="124">
        <v>9446</v>
      </c>
      <c r="G150" s="125">
        <v>5501.96</v>
      </c>
    </row>
    <row r="151" spans="1:7" s="106" customFormat="1" outlineLevel="2" x14ac:dyDescent="0.25">
      <c r="A151" s="126"/>
      <c r="B151" s="127"/>
      <c r="C151" s="128" t="s">
        <v>153</v>
      </c>
      <c r="D151" s="129" t="s">
        <v>137</v>
      </c>
      <c r="E151" s="130">
        <v>0.58246500000000001</v>
      </c>
      <c r="F151" s="131">
        <v>3291</v>
      </c>
      <c r="G151" s="132">
        <v>1916.89</v>
      </c>
    </row>
    <row r="152" spans="1:7" s="106" customFormat="1" outlineLevel="3" x14ac:dyDescent="0.25">
      <c r="A152" s="107" t="s">
        <v>414</v>
      </c>
      <c r="B152" s="108"/>
      <c r="C152" s="114" t="s">
        <v>134</v>
      </c>
      <c r="D152" s="115"/>
      <c r="E152" s="116"/>
      <c r="F152" s="117">
        <v>67</v>
      </c>
      <c r="G152" s="118">
        <v>9715</v>
      </c>
    </row>
    <row r="153" spans="1:7" s="106" customFormat="1" ht="24" outlineLevel="2" x14ac:dyDescent="0.25">
      <c r="A153" s="120" t="s">
        <v>415</v>
      </c>
      <c r="B153" s="121" t="s">
        <v>1683</v>
      </c>
      <c r="C153" s="122" t="s">
        <v>1684</v>
      </c>
      <c r="D153" s="121" t="s">
        <v>256</v>
      </c>
      <c r="E153" s="123">
        <v>5.8000000000000003E-2</v>
      </c>
      <c r="F153" s="124">
        <v>705</v>
      </c>
      <c r="G153" s="125">
        <v>40.89</v>
      </c>
    </row>
    <row r="154" spans="1:7" s="106" customFormat="1" outlineLevel="2" x14ac:dyDescent="0.25">
      <c r="A154" s="120" t="s">
        <v>418</v>
      </c>
      <c r="B154" s="121" t="s">
        <v>1686</v>
      </c>
      <c r="C154" s="122" t="s">
        <v>1687</v>
      </c>
      <c r="D154" s="121" t="s">
        <v>215</v>
      </c>
      <c r="E154" s="123">
        <v>1.16E-3</v>
      </c>
      <c r="F154" s="124">
        <v>3382323</v>
      </c>
      <c r="G154" s="125">
        <v>3923.49</v>
      </c>
    </row>
    <row r="155" spans="1:7" s="106" customFormat="1" outlineLevel="2" x14ac:dyDescent="0.25">
      <c r="A155" s="120" t="s">
        <v>421</v>
      </c>
      <c r="B155" s="121" t="s">
        <v>1689</v>
      </c>
      <c r="C155" s="122" t="s">
        <v>1690</v>
      </c>
      <c r="D155" s="121" t="s">
        <v>1691</v>
      </c>
      <c r="E155" s="123">
        <v>1.392E-2</v>
      </c>
      <c r="F155" s="124">
        <v>2313</v>
      </c>
      <c r="G155" s="125">
        <v>32.200000000000003</v>
      </c>
    </row>
    <row r="156" spans="1:7" s="106" customFormat="1" ht="24" outlineLevel="2" x14ac:dyDescent="0.25">
      <c r="A156" s="120" t="s">
        <v>424</v>
      </c>
      <c r="B156" s="121" t="s">
        <v>1693</v>
      </c>
      <c r="C156" s="122" t="s">
        <v>1694</v>
      </c>
      <c r="D156" s="121" t="s">
        <v>215</v>
      </c>
      <c r="E156" s="123">
        <v>7.2499999999999995E-4</v>
      </c>
      <c r="F156" s="124">
        <v>7763690</v>
      </c>
      <c r="G156" s="125">
        <v>5628.68</v>
      </c>
    </row>
    <row r="157" spans="1:7" s="106" customFormat="1" outlineLevel="2" x14ac:dyDescent="0.25">
      <c r="A157" s="120" t="s">
        <v>427</v>
      </c>
      <c r="B157" s="121" t="s">
        <v>1696</v>
      </c>
      <c r="C157" s="122" t="s">
        <v>1697</v>
      </c>
      <c r="D157" s="121" t="s">
        <v>1230</v>
      </c>
      <c r="E157" s="123">
        <v>1.2064E-2</v>
      </c>
      <c r="F157" s="124">
        <v>501</v>
      </c>
      <c r="G157" s="125">
        <v>6.04</v>
      </c>
    </row>
    <row r="158" spans="1:7" s="106" customFormat="1" outlineLevel="2" x14ac:dyDescent="0.25">
      <c r="A158" s="120" t="s">
        <v>428</v>
      </c>
      <c r="B158" s="121" t="s">
        <v>1662</v>
      </c>
      <c r="C158" s="122" t="s">
        <v>1663</v>
      </c>
      <c r="D158" s="121" t="s">
        <v>256</v>
      </c>
      <c r="E158" s="123">
        <v>8.6999999999999994E-2</v>
      </c>
      <c r="F158" s="124">
        <v>1293</v>
      </c>
      <c r="G158" s="125">
        <v>112.49</v>
      </c>
    </row>
    <row r="159" spans="1:7" s="106" customFormat="1" outlineLevel="2" x14ac:dyDescent="0.25">
      <c r="A159" s="120" t="s">
        <v>431</v>
      </c>
      <c r="B159" s="121" t="s">
        <v>1618</v>
      </c>
      <c r="C159" s="122" t="s">
        <v>1619</v>
      </c>
      <c r="D159" s="121" t="s">
        <v>1600</v>
      </c>
      <c r="E159" s="123">
        <v>5.9449999999999998E-3</v>
      </c>
      <c r="F159" s="124">
        <v>1438</v>
      </c>
      <c r="G159" s="125">
        <v>8.5500000000000007</v>
      </c>
    </row>
    <row r="160" spans="1:7" s="106" customFormat="1" ht="22.5" x14ac:dyDescent="0.25">
      <c r="A160" s="99" t="s">
        <v>458</v>
      </c>
      <c r="B160" s="100" t="s">
        <v>2033</v>
      </c>
      <c r="C160" s="101" t="s">
        <v>2034</v>
      </c>
      <c r="D160" s="102" t="s">
        <v>1733</v>
      </c>
      <c r="E160" s="103">
        <v>0.1479</v>
      </c>
      <c r="F160" s="104">
        <v>442950</v>
      </c>
      <c r="G160" s="105">
        <v>65512</v>
      </c>
    </row>
    <row r="161" spans="1:7" s="106" customFormat="1" ht="22.5" x14ac:dyDescent="0.25">
      <c r="A161" s="99" t="s">
        <v>477</v>
      </c>
      <c r="B161" s="100" t="s">
        <v>2035</v>
      </c>
      <c r="C161" s="101" t="s">
        <v>2036</v>
      </c>
      <c r="D161" s="102" t="s">
        <v>162</v>
      </c>
      <c r="E161" s="133">
        <v>20</v>
      </c>
      <c r="F161" s="104">
        <v>80</v>
      </c>
      <c r="G161" s="105">
        <v>1600</v>
      </c>
    </row>
    <row r="162" spans="1:7" s="106" customFormat="1" ht="22.5" x14ac:dyDescent="0.25">
      <c r="A162" s="99" t="s">
        <v>503</v>
      </c>
      <c r="B162" s="100" t="s">
        <v>2037</v>
      </c>
      <c r="C162" s="101" t="s">
        <v>2038</v>
      </c>
      <c r="D162" s="102" t="s">
        <v>162</v>
      </c>
      <c r="E162" s="133">
        <v>100</v>
      </c>
      <c r="F162" s="104">
        <v>136</v>
      </c>
      <c r="G162" s="105">
        <v>13600</v>
      </c>
    </row>
    <row r="163" spans="1:7" s="106" customFormat="1" ht="22.5" x14ac:dyDescent="0.25">
      <c r="A163" s="99" t="s">
        <v>516</v>
      </c>
      <c r="B163" s="100" t="s">
        <v>2039</v>
      </c>
      <c r="C163" s="101" t="s">
        <v>2040</v>
      </c>
      <c r="D163" s="102" t="s">
        <v>190</v>
      </c>
      <c r="E163" s="133">
        <v>10</v>
      </c>
      <c r="F163" s="104">
        <v>110</v>
      </c>
      <c r="G163" s="105">
        <v>1100</v>
      </c>
    </row>
    <row r="164" spans="1:7" s="20" customFormat="1" x14ac:dyDescent="0.25">
      <c r="A164" s="202"/>
      <c r="B164" s="202"/>
      <c r="C164" s="202"/>
      <c r="D164" s="202"/>
      <c r="E164" s="202"/>
      <c r="F164" s="202"/>
      <c r="G164" s="202"/>
    </row>
    <row r="165" spans="1:7" s="20" customFormat="1" x14ac:dyDescent="0.25">
      <c r="A165" s="74"/>
      <c r="B165" s="164" t="s">
        <v>98</v>
      </c>
      <c r="C165" s="164"/>
      <c r="D165" s="164" t="s">
        <v>848</v>
      </c>
      <c r="E165" s="164"/>
      <c r="F165" s="164"/>
      <c r="G165" s="164"/>
    </row>
    <row r="166" spans="1:7" s="20" customFormat="1" x14ac:dyDescent="0.25">
      <c r="A166" s="147"/>
      <c r="B166" s="147"/>
      <c r="C166" s="148" t="s">
        <v>849</v>
      </c>
      <c r="D166" s="147"/>
      <c r="E166" s="147"/>
      <c r="F166" s="147"/>
      <c r="G166" s="147"/>
    </row>
  </sheetData>
  <mergeCells count="18">
    <mergeCell ref="A40:G40"/>
    <mergeCell ref="C100:D100"/>
    <mergeCell ref="C118:D118"/>
    <mergeCell ref="A164:G164"/>
    <mergeCell ref="B165:C165"/>
    <mergeCell ref="D165:G165"/>
    <mergeCell ref="A30:G30"/>
    <mergeCell ref="C2:G2"/>
    <mergeCell ref="C3:G3"/>
    <mergeCell ref="C4:G4"/>
    <mergeCell ref="C5:G5"/>
    <mergeCell ref="D6:G6"/>
    <mergeCell ref="B7:G7"/>
    <mergeCell ref="B8:G8"/>
    <mergeCell ref="B9:G9"/>
    <mergeCell ref="C10:G10"/>
    <mergeCell ref="A17:G17"/>
    <mergeCell ref="A20:G20"/>
  </mergeCells>
  <printOptions horizontalCentered="1"/>
  <pageMargins left="0.39" right="0.39" top="0.59" bottom="0.59" header="0.39" footer="0.39"/>
  <pageSetup paperSize="9" scale="94" fitToHeight="10000" orientation="landscape" horizontalDpi="300" verticalDpi="300" r:id="rId1"/>
  <headerFooter>
    <oddHeader>&amp;L&amp;9Программный комплекс АВС (редакция 2023.12) &amp;C&amp;P&amp;R50050</oddHeader>
    <oddFooter>&amp;CСтраниц -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showGridLines="0" view="pageBreakPreview" zoomScale="60" zoomScaleNormal="100" workbookViewId="0"/>
  </sheetViews>
  <sheetFormatPr defaultRowHeight="12.75" x14ac:dyDescent="0.2"/>
  <cols>
    <col min="1" max="1" width="6.7109375" style="153" customWidth="1"/>
    <col min="2" max="2" width="155.7109375" style="153" customWidth="1"/>
    <col min="3" max="256" width="9.140625" style="153"/>
    <col min="257" max="257" width="6.7109375" style="153" customWidth="1"/>
    <col min="258" max="258" width="155.7109375" style="153" customWidth="1"/>
    <col min="259" max="512" width="9.140625" style="153"/>
    <col min="513" max="513" width="6.7109375" style="153" customWidth="1"/>
    <col min="514" max="514" width="155.7109375" style="153" customWidth="1"/>
    <col min="515" max="768" width="9.140625" style="153"/>
    <col min="769" max="769" width="6.7109375" style="153" customWidth="1"/>
    <col min="770" max="770" width="155.7109375" style="153" customWidth="1"/>
    <col min="771" max="1024" width="9.140625" style="153"/>
    <col min="1025" max="1025" width="6.7109375" style="153" customWidth="1"/>
    <col min="1026" max="1026" width="155.7109375" style="153" customWidth="1"/>
    <col min="1027" max="1280" width="9.140625" style="153"/>
    <col min="1281" max="1281" width="6.7109375" style="153" customWidth="1"/>
    <col min="1282" max="1282" width="155.7109375" style="153" customWidth="1"/>
    <col min="1283" max="1536" width="9.140625" style="153"/>
    <col min="1537" max="1537" width="6.7109375" style="153" customWidth="1"/>
    <col min="1538" max="1538" width="155.7109375" style="153" customWidth="1"/>
    <col min="1539" max="1792" width="9.140625" style="153"/>
    <col min="1793" max="1793" width="6.7109375" style="153" customWidth="1"/>
    <col min="1794" max="1794" width="155.7109375" style="153" customWidth="1"/>
    <col min="1795" max="2048" width="9.140625" style="153"/>
    <col min="2049" max="2049" width="6.7109375" style="153" customWidth="1"/>
    <col min="2050" max="2050" width="155.7109375" style="153" customWidth="1"/>
    <col min="2051" max="2304" width="9.140625" style="153"/>
    <col min="2305" max="2305" width="6.7109375" style="153" customWidth="1"/>
    <col min="2306" max="2306" width="155.7109375" style="153" customWidth="1"/>
    <col min="2307" max="2560" width="9.140625" style="153"/>
    <col min="2561" max="2561" width="6.7109375" style="153" customWidth="1"/>
    <col min="2562" max="2562" width="155.7109375" style="153" customWidth="1"/>
    <col min="2563" max="2816" width="9.140625" style="153"/>
    <col min="2817" max="2817" width="6.7109375" style="153" customWidth="1"/>
    <col min="2818" max="2818" width="155.7109375" style="153" customWidth="1"/>
    <col min="2819" max="3072" width="9.140625" style="153"/>
    <col min="3073" max="3073" width="6.7109375" style="153" customWidth="1"/>
    <col min="3074" max="3074" width="155.7109375" style="153" customWidth="1"/>
    <col min="3075" max="3328" width="9.140625" style="153"/>
    <col min="3329" max="3329" width="6.7109375" style="153" customWidth="1"/>
    <col min="3330" max="3330" width="155.7109375" style="153" customWidth="1"/>
    <col min="3331" max="3584" width="9.140625" style="153"/>
    <col min="3585" max="3585" width="6.7109375" style="153" customWidth="1"/>
    <col min="3586" max="3586" width="155.7109375" style="153" customWidth="1"/>
    <col min="3587" max="3840" width="9.140625" style="153"/>
    <col min="3841" max="3841" width="6.7109375" style="153" customWidth="1"/>
    <col min="3842" max="3842" width="155.7109375" style="153" customWidth="1"/>
    <col min="3843" max="4096" width="9.140625" style="153"/>
    <col min="4097" max="4097" width="6.7109375" style="153" customWidth="1"/>
    <col min="4098" max="4098" width="155.7109375" style="153" customWidth="1"/>
    <col min="4099" max="4352" width="9.140625" style="153"/>
    <col min="4353" max="4353" width="6.7109375" style="153" customWidth="1"/>
    <col min="4354" max="4354" width="155.7109375" style="153" customWidth="1"/>
    <col min="4355" max="4608" width="9.140625" style="153"/>
    <col min="4609" max="4609" width="6.7109375" style="153" customWidth="1"/>
    <col min="4610" max="4610" width="155.7109375" style="153" customWidth="1"/>
    <col min="4611" max="4864" width="9.140625" style="153"/>
    <col min="4865" max="4865" width="6.7109375" style="153" customWidth="1"/>
    <col min="4866" max="4866" width="155.7109375" style="153" customWidth="1"/>
    <col min="4867" max="5120" width="9.140625" style="153"/>
    <col min="5121" max="5121" width="6.7109375" style="153" customWidth="1"/>
    <col min="5122" max="5122" width="155.7109375" style="153" customWidth="1"/>
    <col min="5123" max="5376" width="9.140625" style="153"/>
    <col min="5377" max="5377" width="6.7109375" style="153" customWidth="1"/>
    <col min="5378" max="5378" width="155.7109375" style="153" customWidth="1"/>
    <col min="5379" max="5632" width="9.140625" style="153"/>
    <col min="5633" max="5633" width="6.7109375" style="153" customWidth="1"/>
    <col min="5634" max="5634" width="155.7109375" style="153" customWidth="1"/>
    <col min="5635" max="5888" width="9.140625" style="153"/>
    <col min="5889" max="5889" width="6.7109375" style="153" customWidth="1"/>
    <col min="5890" max="5890" width="155.7109375" style="153" customWidth="1"/>
    <col min="5891" max="6144" width="9.140625" style="153"/>
    <col min="6145" max="6145" width="6.7109375" style="153" customWidth="1"/>
    <col min="6146" max="6146" width="155.7109375" style="153" customWidth="1"/>
    <col min="6147" max="6400" width="9.140625" style="153"/>
    <col min="6401" max="6401" width="6.7109375" style="153" customWidth="1"/>
    <col min="6402" max="6402" width="155.7109375" style="153" customWidth="1"/>
    <col min="6403" max="6656" width="9.140625" style="153"/>
    <col min="6657" max="6657" width="6.7109375" style="153" customWidth="1"/>
    <col min="6658" max="6658" width="155.7109375" style="153" customWidth="1"/>
    <col min="6659" max="6912" width="9.140625" style="153"/>
    <col min="6913" max="6913" width="6.7109375" style="153" customWidth="1"/>
    <col min="6914" max="6914" width="155.7109375" style="153" customWidth="1"/>
    <col min="6915" max="7168" width="9.140625" style="153"/>
    <col min="7169" max="7169" width="6.7109375" style="153" customWidth="1"/>
    <col min="7170" max="7170" width="155.7109375" style="153" customWidth="1"/>
    <col min="7171" max="7424" width="9.140625" style="153"/>
    <col min="7425" max="7425" width="6.7109375" style="153" customWidth="1"/>
    <col min="7426" max="7426" width="155.7109375" style="153" customWidth="1"/>
    <col min="7427" max="7680" width="9.140625" style="153"/>
    <col min="7681" max="7681" width="6.7109375" style="153" customWidth="1"/>
    <col min="7682" max="7682" width="155.7109375" style="153" customWidth="1"/>
    <col min="7683" max="7936" width="9.140625" style="153"/>
    <col min="7937" max="7937" width="6.7109375" style="153" customWidth="1"/>
    <col min="7938" max="7938" width="155.7109375" style="153" customWidth="1"/>
    <col min="7939" max="8192" width="9.140625" style="153"/>
    <col min="8193" max="8193" width="6.7109375" style="153" customWidth="1"/>
    <col min="8194" max="8194" width="155.7109375" style="153" customWidth="1"/>
    <col min="8195" max="8448" width="9.140625" style="153"/>
    <col min="8449" max="8449" width="6.7109375" style="153" customWidth="1"/>
    <col min="8450" max="8450" width="155.7109375" style="153" customWidth="1"/>
    <col min="8451" max="8704" width="9.140625" style="153"/>
    <col min="8705" max="8705" width="6.7109375" style="153" customWidth="1"/>
    <col min="8706" max="8706" width="155.7109375" style="153" customWidth="1"/>
    <col min="8707" max="8960" width="9.140625" style="153"/>
    <col min="8961" max="8961" width="6.7109375" style="153" customWidth="1"/>
    <col min="8962" max="8962" width="155.7109375" style="153" customWidth="1"/>
    <col min="8963" max="9216" width="9.140625" style="153"/>
    <col min="9217" max="9217" width="6.7109375" style="153" customWidth="1"/>
    <col min="9218" max="9218" width="155.7109375" style="153" customWidth="1"/>
    <col min="9219" max="9472" width="9.140625" style="153"/>
    <col min="9473" max="9473" width="6.7109375" style="153" customWidth="1"/>
    <col min="9474" max="9474" width="155.7109375" style="153" customWidth="1"/>
    <col min="9475" max="9728" width="9.140625" style="153"/>
    <col min="9729" max="9729" width="6.7109375" style="153" customWidth="1"/>
    <col min="9730" max="9730" width="155.7109375" style="153" customWidth="1"/>
    <col min="9731" max="9984" width="9.140625" style="153"/>
    <col min="9985" max="9985" width="6.7109375" style="153" customWidth="1"/>
    <col min="9986" max="9986" width="155.7109375" style="153" customWidth="1"/>
    <col min="9987" max="10240" width="9.140625" style="153"/>
    <col min="10241" max="10241" width="6.7109375" style="153" customWidth="1"/>
    <col min="10242" max="10242" width="155.7109375" style="153" customWidth="1"/>
    <col min="10243" max="10496" width="9.140625" style="153"/>
    <col min="10497" max="10497" width="6.7109375" style="153" customWidth="1"/>
    <col min="10498" max="10498" width="155.7109375" style="153" customWidth="1"/>
    <col min="10499" max="10752" width="9.140625" style="153"/>
    <col min="10753" max="10753" width="6.7109375" style="153" customWidth="1"/>
    <col min="10754" max="10754" width="155.7109375" style="153" customWidth="1"/>
    <col min="10755" max="11008" width="9.140625" style="153"/>
    <col min="11009" max="11009" width="6.7109375" style="153" customWidth="1"/>
    <col min="11010" max="11010" width="155.7109375" style="153" customWidth="1"/>
    <col min="11011" max="11264" width="9.140625" style="153"/>
    <col min="11265" max="11265" width="6.7109375" style="153" customWidth="1"/>
    <col min="11266" max="11266" width="155.7109375" style="153" customWidth="1"/>
    <col min="11267" max="11520" width="9.140625" style="153"/>
    <col min="11521" max="11521" width="6.7109375" style="153" customWidth="1"/>
    <col min="11522" max="11522" width="155.7109375" style="153" customWidth="1"/>
    <col min="11523" max="11776" width="9.140625" style="153"/>
    <col min="11777" max="11777" width="6.7109375" style="153" customWidth="1"/>
    <col min="11778" max="11778" width="155.7109375" style="153" customWidth="1"/>
    <col min="11779" max="12032" width="9.140625" style="153"/>
    <col min="12033" max="12033" width="6.7109375" style="153" customWidth="1"/>
    <col min="12034" max="12034" width="155.7109375" style="153" customWidth="1"/>
    <col min="12035" max="12288" width="9.140625" style="153"/>
    <col min="12289" max="12289" width="6.7109375" style="153" customWidth="1"/>
    <col min="12290" max="12290" width="155.7109375" style="153" customWidth="1"/>
    <col min="12291" max="12544" width="9.140625" style="153"/>
    <col min="12545" max="12545" width="6.7109375" style="153" customWidth="1"/>
    <col min="12546" max="12546" width="155.7109375" style="153" customWidth="1"/>
    <col min="12547" max="12800" width="9.140625" style="153"/>
    <col min="12801" max="12801" width="6.7109375" style="153" customWidth="1"/>
    <col min="12802" max="12802" width="155.7109375" style="153" customWidth="1"/>
    <col min="12803" max="13056" width="9.140625" style="153"/>
    <col min="13057" max="13057" width="6.7109375" style="153" customWidth="1"/>
    <col min="13058" max="13058" width="155.7109375" style="153" customWidth="1"/>
    <col min="13059" max="13312" width="9.140625" style="153"/>
    <col min="13313" max="13313" width="6.7109375" style="153" customWidth="1"/>
    <col min="13314" max="13314" width="155.7109375" style="153" customWidth="1"/>
    <col min="13315" max="13568" width="9.140625" style="153"/>
    <col min="13569" max="13569" width="6.7109375" style="153" customWidth="1"/>
    <col min="13570" max="13570" width="155.7109375" style="153" customWidth="1"/>
    <col min="13571" max="13824" width="9.140625" style="153"/>
    <col min="13825" max="13825" width="6.7109375" style="153" customWidth="1"/>
    <col min="13826" max="13826" width="155.7109375" style="153" customWidth="1"/>
    <col min="13827" max="14080" width="9.140625" style="153"/>
    <col min="14081" max="14081" width="6.7109375" style="153" customWidth="1"/>
    <col min="14082" max="14082" width="155.7109375" style="153" customWidth="1"/>
    <col min="14083" max="14336" width="9.140625" style="153"/>
    <col min="14337" max="14337" width="6.7109375" style="153" customWidth="1"/>
    <col min="14338" max="14338" width="155.7109375" style="153" customWidth="1"/>
    <col min="14339" max="14592" width="9.140625" style="153"/>
    <col min="14593" max="14593" width="6.7109375" style="153" customWidth="1"/>
    <col min="14594" max="14594" width="155.7109375" style="153" customWidth="1"/>
    <col min="14595" max="14848" width="9.140625" style="153"/>
    <col min="14849" max="14849" width="6.7109375" style="153" customWidth="1"/>
    <col min="14850" max="14850" width="155.7109375" style="153" customWidth="1"/>
    <col min="14851" max="15104" width="9.140625" style="153"/>
    <col min="15105" max="15105" width="6.7109375" style="153" customWidth="1"/>
    <col min="15106" max="15106" width="155.7109375" style="153" customWidth="1"/>
    <col min="15107" max="15360" width="9.140625" style="153"/>
    <col min="15361" max="15361" width="6.7109375" style="153" customWidth="1"/>
    <col min="15362" max="15362" width="155.7109375" style="153" customWidth="1"/>
    <col min="15363" max="15616" width="9.140625" style="153"/>
    <col min="15617" max="15617" width="6.7109375" style="153" customWidth="1"/>
    <col min="15618" max="15618" width="155.7109375" style="153" customWidth="1"/>
    <col min="15619" max="15872" width="9.140625" style="153"/>
    <col min="15873" max="15873" width="6.7109375" style="153" customWidth="1"/>
    <col min="15874" max="15874" width="155.7109375" style="153" customWidth="1"/>
    <col min="15875" max="16128" width="9.140625" style="153"/>
    <col min="16129" max="16129" width="6.7109375" style="153" customWidth="1"/>
    <col min="16130" max="16130" width="155.7109375" style="153" customWidth="1"/>
    <col min="16131" max="16384" width="9.140625" style="153"/>
  </cols>
  <sheetData>
    <row r="1" spans="1:2" s="149" customFormat="1" ht="15.75" x14ac:dyDescent="0.2">
      <c r="B1" s="150" t="s">
        <v>2041</v>
      </c>
    </row>
    <row r="2" spans="1:2" x14ac:dyDescent="0.2">
      <c r="A2" s="151" t="s">
        <v>851</v>
      </c>
      <c r="B2" s="152" t="s">
        <v>852</v>
      </c>
    </row>
    <row r="3" spans="1:2" x14ac:dyDescent="0.2">
      <c r="A3" s="203"/>
      <c r="B3" s="204"/>
    </row>
    <row r="4" spans="1:2" ht="13.5" x14ac:dyDescent="0.2">
      <c r="A4" s="154" t="s">
        <v>13</v>
      </c>
      <c r="B4" s="155" t="s">
        <v>2042</v>
      </c>
    </row>
    <row r="5" spans="1:2" ht="27" x14ac:dyDescent="0.2">
      <c r="A5" s="154" t="s">
        <v>17</v>
      </c>
      <c r="B5" s="155" t="s">
        <v>2043</v>
      </c>
    </row>
    <row r="6" spans="1:2" ht="27" x14ac:dyDescent="0.2">
      <c r="A6" s="154" t="s">
        <v>23</v>
      </c>
      <c r="B6" s="155" t="s">
        <v>855</v>
      </c>
    </row>
    <row r="7" spans="1:2" ht="13.5" x14ac:dyDescent="0.2">
      <c r="A7" s="154" t="s">
        <v>26</v>
      </c>
      <c r="B7" s="155" t="s">
        <v>2044</v>
      </c>
    </row>
    <row r="8" spans="1:2" ht="40.5" x14ac:dyDescent="0.2">
      <c r="A8" s="154" t="s">
        <v>29</v>
      </c>
      <c r="B8" s="155" t="s">
        <v>2045</v>
      </c>
    </row>
    <row r="9" spans="1:2" ht="13.5" x14ac:dyDescent="0.2">
      <c r="A9" s="154" t="s">
        <v>30</v>
      </c>
      <c r="B9" s="155" t="s">
        <v>2046</v>
      </c>
    </row>
    <row r="10" spans="1:2" ht="27" x14ac:dyDescent="0.2">
      <c r="A10" s="154" t="s">
        <v>33</v>
      </c>
      <c r="B10" s="155" t="s">
        <v>2047</v>
      </c>
    </row>
    <row r="11" spans="1:2" ht="13.5" x14ac:dyDescent="0.2">
      <c r="A11" s="154" t="s">
        <v>34</v>
      </c>
      <c r="B11" s="155" t="s">
        <v>2048</v>
      </c>
    </row>
    <row r="12" spans="1:2" ht="13.5" x14ac:dyDescent="0.2">
      <c r="A12" s="154" t="s">
        <v>37</v>
      </c>
      <c r="B12" s="155" t="s">
        <v>2049</v>
      </c>
    </row>
    <row r="13" spans="1:2" ht="40.5" x14ac:dyDescent="0.2">
      <c r="A13" s="154" t="s">
        <v>38</v>
      </c>
      <c r="B13" s="155" t="s">
        <v>2050</v>
      </c>
    </row>
    <row r="14" spans="1:2" ht="27" x14ac:dyDescent="0.2">
      <c r="A14" s="154" t="s">
        <v>41</v>
      </c>
      <c r="B14" s="155" t="s">
        <v>2051</v>
      </c>
    </row>
    <row r="15" spans="1:2" ht="13.5" x14ac:dyDescent="0.2">
      <c r="A15" s="154" t="s">
        <v>42</v>
      </c>
      <c r="B15" s="155" t="s">
        <v>2052</v>
      </c>
    </row>
    <row r="16" spans="1:2" ht="13.5" x14ac:dyDescent="0.2">
      <c r="A16" s="154" t="s">
        <v>45</v>
      </c>
      <c r="B16" s="155" t="s">
        <v>2053</v>
      </c>
    </row>
    <row r="17" spans="1:2" ht="13.5" x14ac:dyDescent="0.2">
      <c r="A17" s="154" t="s">
        <v>46</v>
      </c>
      <c r="B17" s="155" t="s">
        <v>2054</v>
      </c>
    </row>
    <row r="18" spans="1:2" ht="13.5" x14ac:dyDescent="0.2">
      <c r="A18" s="154" t="s">
        <v>49</v>
      </c>
      <c r="B18" s="155" t="s">
        <v>2055</v>
      </c>
    </row>
    <row r="19" spans="1:2" ht="13.5" x14ac:dyDescent="0.2">
      <c r="A19" s="154" t="s">
        <v>50</v>
      </c>
      <c r="B19" s="155" t="s">
        <v>2056</v>
      </c>
    </row>
    <row r="20" spans="1:2" ht="13.5" x14ac:dyDescent="0.2">
      <c r="A20" s="154" t="s">
        <v>53</v>
      </c>
      <c r="B20" s="155" t="s">
        <v>2057</v>
      </c>
    </row>
    <row r="21" spans="1:2" ht="13.5" x14ac:dyDescent="0.2">
      <c r="A21" s="154" t="s">
        <v>54</v>
      </c>
      <c r="B21" s="155" t="s">
        <v>2058</v>
      </c>
    </row>
    <row r="22" spans="1:2" ht="13.5" x14ac:dyDescent="0.2">
      <c r="A22" s="154" t="s">
        <v>57</v>
      </c>
      <c r="B22" s="155" t="s">
        <v>2059</v>
      </c>
    </row>
    <row r="23" spans="1:2" ht="13.5" x14ac:dyDescent="0.2">
      <c r="A23" s="154" t="s">
        <v>391</v>
      </c>
      <c r="B23" s="155" t="s">
        <v>2060</v>
      </c>
    </row>
    <row r="24" spans="1:2" ht="13.5" x14ac:dyDescent="0.2">
      <c r="A24" s="154" t="s">
        <v>394</v>
      </c>
      <c r="B24" s="155" t="s">
        <v>2061</v>
      </c>
    </row>
    <row r="25" spans="1:2" ht="13.5" x14ac:dyDescent="0.2">
      <c r="A25" s="154" t="s">
        <v>398</v>
      </c>
      <c r="B25" s="155" t="s">
        <v>2062</v>
      </c>
    </row>
    <row r="26" spans="1:2" ht="13.5" x14ac:dyDescent="0.2">
      <c r="A26" s="154" t="s">
        <v>458</v>
      </c>
      <c r="B26" s="155" t="s">
        <v>2063</v>
      </c>
    </row>
    <row r="27" spans="1:2" ht="13.5" x14ac:dyDescent="0.2">
      <c r="A27" s="154" t="s">
        <v>477</v>
      </c>
      <c r="B27" s="155" t="s">
        <v>2064</v>
      </c>
    </row>
    <row r="28" spans="1:2" ht="13.5" x14ac:dyDescent="0.2">
      <c r="A28" s="154" t="s">
        <v>503</v>
      </c>
      <c r="B28" s="155" t="s">
        <v>1807</v>
      </c>
    </row>
    <row r="29" spans="1:2" ht="13.5" x14ac:dyDescent="0.2">
      <c r="A29" s="154" t="s">
        <v>516</v>
      </c>
      <c r="B29" s="155" t="s">
        <v>2065</v>
      </c>
    </row>
    <row r="30" spans="1:2" ht="27" x14ac:dyDescent="0.2">
      <c r="A30" s="154" t="s">
        <v>519</v>
      </c>
      <c r="B30" s="155" t="s">
        <v>2066</v>
      </c>
    </row>
    <row r="31" spans="1:2" ht="13.5" x14ac:dyDescent="0.2">
      <c r="A31" s="154" t="s">
        <v>521</v>
      </c>
      <c r="B31" s="155" t="s">
        <v>2067</v>
      </c>
    </row>
    <row r="32" spans="1:2" ht="13.5" x14ac:dyDescent="0.2">
      <c r="A32" s="154" t="s">
        <v>532</v>
      </c>
      <c r="B32" s="155" t="s">
        <v>2068</v>
      </c>
    </row>
    <row r="33" spans="1:2" ht="13.5" x14ac:dyDescent="0.2">
      <c r="A33" s="154" t="s">
        <v>535</v>
      </c>
      <c r="B33" s="155" t="s">
        <v>2069</v>
      </c>
    </row>
    <row r="34" spans="1:2" ht="13.5" x14ac:dyDescent="0.2">
      <c r="A34" s="154" t="s">
        <v>537</v>
      </c>
      <c r="B34" s="155" t="s">
        <v>2070</v>
      </c>
    </row>
    <row r="35" spans="1:2" ht="13.5" x14ac:dyDescent="0.2">
      <c r="A35" s="154" t="s">
        <v>540</v>
      </c>
      <c r="B35" s="155" t="s">
        <v>2071</v>
      </c>
    </row>
    <row r="36" spans="1:2" ht="13.5" x14ac:dyDescent="0.2">
      <c r="A36" s="154" t="s">
        <v>542</v>
      </c>
      <c r="B36" s="155" t="s">
        <v>944</v>
      </c>
    </row>
  </sheetData>
  <mergeCells count="1">
    <mergeCell ref="A3:B3"/>
  </mergeCells>
  <pageMargins left="0.59" right="0.47" top="0.79" bottom="0.79" header="0.47" footer="0.47"/>
  <pageSetup paperSize="9" scale="78" fitToHeight="10000" orientation="landscape" horizontalDpi="300" verticalDpi="300" r:id="rId1"/>
  <headerFooter>
    <oddHeader>&amp;L&amp;"Times New Roman,обычный"Программный комплекс АВС (редакция 2023.12) &amp;C&amp;"Times New Roman,обычный"&amp;P</oddHeader>
    <oddFooter>&amp;C&amp;"Times New Roman,Обычный"Страниц -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7"/>
  <sheetViews>
    <sheetView showGridLines="0" view="pageBreakPreview" topLeftCell="A198" zoomScale="60" zoomScaleNormal="100" workbookViewId="0"/>
  </sheetViews>
  <sheetFormatPr defaultRowHeight="12.75" outlineLevelRow="3" x14ac:dyDescent="0.2"/>
  <cols>
    <col min="1" max="1" width="7.5703125" style="42" customWidth="1"/>
    <col min="2" max="2" width="23.85546875" style="42" customWidth="1"/>
    <col min="3" max="3" width="62.28515625" style="42" customWidth="1"/>
    <col min="4" max="4" width="14.42578125" style="42" customWidth="1"/>
    <col min="5" max="5" width="12.7109375" style="42" customWidth="1"/>
    <col min="6" max="6" width="12.5703125" style="42" customWidth="1"/>
    <col min="7" max="7" width="13.7109375" style="42" customWidth="1"/>
    <col min="8" max="256" width="9.140625" style="42"/>
    <col min="257" max="257" width="7.5703125" style="42" customWidth="1"/>
    <col min="258" max="258" width="23.85546875" style="42" customWidth="1"/>
    <col min="259" max="259" width="62.28515625" style="42" customWidth="1"/>
    <col min="260" max="260" width="14.42578125" style="42" customWidth="1"/>
    <col min="261" max="261" width="12.7109375" style="42" customWidth="1"/>
    <col min="262" max="262" width="12.5703125" style="42" customWidth="1"/>
    <col min="263" max="263" width="13.7109375" style="42" customWidth="1"/>
    <col min="264" max="512" width="9.140625" style="42"/>
    <col min="513" max="513" width="7.5703125" style="42" customWidth="1"/>
    <col min="514" max="514" width="23.85546875" style="42" customWidth="1"/>
    <col min="515" max="515" width="62.28515625" style="42" customWidth="1"/>
    <col min="516" max="516" width="14.42578125" style="42" customWidth="1"/>
    <col min="517" max="517" width="12.7109375" style="42" customWidth="1"/>
    <col min="518" max="518" width="12.5703125" style="42" customWidth="1"/>
    <col min="519" max="519" width="13.7109375" style="42" customWidth="1"/>
    <col min="520" max="768" width="9.140625" style="42"/>
    <col min="769" max="769" width="7.5703125" style="42" customWidth="1"/>
    <col min="770" max="770" width="23.85546875" style="42" customWidth="1"/>
    <col min="771" max="771" width="62.28515625" style="42" customWidth="1"/>
    <col min="772" max="772" width="14.42578125" style="42" customWidth="1"/>
    <col min="773" max="773" width="12.7109375" style="42" customWidth="1"/>
    <col min="774" max="774" width="12.5703125" style="42" customWidth="1"/>
    <col min="775" max="775" width="13.7109375" style="42" customWidth="1"/>
    <col min="776" max="1024" width="9.140625" style="42"/>
    <col min="1025" max="1025" width="7.5703125" style="42" customWidth="1"/>
    <col min="1026" max="1026" width="23.85546875" style="42" customWidth="1"/>
    <col min="1027" max="1027" width="62.28515625" style="42" customWidth="1"/>
    <col min="1028" max="1028" width="14.42578125" style="42" customWidth="1"/>
    <col min="1029" max="1029" width="12.7109375" style="42" customWidth="1"/>
    <col min="1030" max="1030" width="12.5703125" style="42" customWidth="1"/>
    <col min="1031" max="1031" width="13.7109375" style="42" customWidth="1"/>
    <col min="1032" max="1280" width="9.140625" style="42"/>
    <col min="1281" max="1281" width="7.5703125" style="42" customWidth="1"/>
    <col min="1282" max="1282" width="23.85546875" style="42" customWidth="1"/>
    <col min="1283" max="1283" width="62.28515625" style="42" customWidth="1"/>
    <col min="1284" max="1284" width="14.42578125" style="42" customWidth="1"/>
    <col min="1285" max="1285" width="12.7109375" style="42" customWidth="1"/>
    <col min="1286" max="1286" width="12.5703125" style="42" customWidth="1"/>
    <col min="1287" max="1287" width="13.7109375" style="42" customWidth="1"/>
    <col min="1288" max="1536" width="9.140625" style="42"/>
    <col min="1537" max="1537" width="7.5703125" style="42" customWidth="1"/>
    <col min="1538" max="1538" width="23.85546875" style="42" customWidth="1"/>
    <col min="1539" max="1539" width="62.28515625" style="42" customWidth="1"/>
    <col min="1540" max="1540" width="14.42578125" style="42" customWidth="1"/>
    <col min="1541" max="1541" width="12.7109375" style="42" customWidth="1"/>
    <col min="1542" max="1542" width="12.5703125" style="42" customWidth="1"/>
    <col min="1543" max="1543" width="13.7109375" style="42" customWidth="1"/>
    <col min="1544" max="1792" width="9.140625" style="42"/>
    <col min="1793" max="1793" width="7.5703125" style="42" customWidth="1"/>
    <col min="1794" max="1794" width="23.85546875" style="42" customWidth="1"/>
    <col min="1795" max="1795" width="62.28515625" style="42" customWidth="1"/>
    <col min="1796" max="1796" width="14.42578125" style="42" customWidth="1"/>
    <col min="1797" max="1797" width="12.7109375" style="42" customWidth="1"/>
    <col min="1798" max="1798" width="12.5703125" style="42" customWidth="1"/>
    <col min="1799" max="1799" width="13.7109375" style="42" customWidth="1"/>
    <col min="1800" max="2048" width="9.140625" style="42"/>
    <col min="2049" max="2049" width="7.5703125" style="42" customWidth="1"/>
    <col min="2050" max="2050" width="23.85546875" style="42" customWidth="1"/>
    <col min="2051" max="2051" width="62.28515625" style="42" customWidth="1"/>
    <col min="2052" max="2052" width="14.42578125" style="42" customWidth="1"/>
    <col min="2053" max="2053" width="12.7109375" style="42" customWidth="1"/>
    <col min="2054" max="2054" width="12.5703125" style="42" customWidth="1"/>
    <col min="2055" max="2055" width="13.7109375" style="42" customWidth="1"/>
    <col min="2056" max="2304" width="9.140625" style="42"/>
    <col min="2305" max="2305" width="7.5703125" style="42" customWidth="1"/>
    <col min="2306" max="2306" width="23.85546875" style="42" customWidth="1"/>
    <col min="2307" max="2307" width="62.28515625" style="42" customWidth="1"/>
    <col min="2308" max="2308" width="14.42578125" style="42" customWidth="1"/>
    <col min="2309" max="2309" width="12.7109375" style="42" customWidth="1"/>
    <col min="2310" max="2310" width="12.5703125" style="42" customWidth="1"/>
    <col min="2311" max="2311" width="13.7109375" style="42" customWidth="1"/>
    <col min="2312" max="2560" width="9.140625" style="42"/>
    <col min="2561" max="2561" width="7.5703125" style="42" customWidth="1"/>
    <col min="2562" max="2562" width="23.85546875" style="42" customWidth="1"/>
    <col min="2563" max="2563" width="62.28515625" style="42" customWidth="1"/>
    <col min="2564" max="2564" width="14.42578125" style="42" customWidth="1"/>
    <col min="2565" max="2565" width="12.7109375" style="42" customWidth="1"/>
    <col min="2566" max="2566" width="12.5703125" style="42" customWidth="1"/>
    <col min="2567" max="2567" width="13.7109375" style="42" customWidth="1"/>
    <col min="2568" max="2816" width="9.140625" style="42"/>
    <col min="2817" max="2817" width="7.5703125" style="42" customWidth="1"/>
    <col min="2818" max="2818" width="23.85546875" style="42" customWidth="1"/>
    <col min="2819" max="2819" width="62.28515625" style="42" customWidth="1"/>
    <col min="2820" max="2820" width="14.42578125" style="42" customWidth="1"/>
    <col min="2821" max="2821" width="12.7109375" style="42" customWidth="1"/>
    <col min="2822" max="2822" width="12.5703125" style="42" customWidth="1"/>
    <col min="2823" max="2823" width="13.7109375" style="42" customWidth="1"/>
    <col min="2824" max="3072" width="9.140625" style="42"/>
    <col min="3073" max="3073" width="7.5703125" style="42" customWidth="1"/>
    <col min="3074" max="3074" width="23.85546875" style="42" customWidth="1"/>
    <col min="3075" max="3075" width="62.28515625" style="42" customWidth="1"/>
    <col min="3076" max="3076" width="14.42578125" style="42" customWidth="1"/>
    <col min="3077" max="3077" width="12.7109375" style="42" customWidth="1"/>
    <col min="3078" max="3078" width="12.5703125" style="42" customWidth="1"/>
    <col min="3079" max="3079" width="13.7109375" style="42" customWidth="1"/>
    <col min="3080" max="3328" width="9.140625" style="42"/>
    <col min="3329" max="3329" width="7.5703125" style="42" customWidth="1"/>
    <col min="3330" max="3330" width="23.85546875" style="42" customWidth="1"/>
    <col min="3331" max="3331" width="62.28515625" style="42" customWidth="1"/>
    <col min="3332" max="3332" width="14.42578125" style="42" customWidth="1"/>
    <col min="3333" max="3333" width="12.7109375" style="42" customWidth="1"/>
    <col min="3334" max="3334" width="12.5703125" style="42" customWidth="1"/>
    <col min="3335" max="3335" width="13.7109375" style="42" customWidth="1"/>
    <col min="3336" max="3584" width="9.140625" style="42"/>
    <col min="3585" max="3585" width="7.5703125" style="42" customWidth="1"/>
    <col min="3586" max="3586" width="23.85546875" style="42" customWidth="1"/>
    <col min="3587" max="3587" width="62.28515625" style="42" customWidth="1"/>
    <col min="3588" max="3588" width="14.42578125" style="42" customWidth="1"/>
    <col min="3589" max="3589" width="12.7109375" style="42" customWidth="1"/>
    <col min="3590" max="3590" width="12.5703125" style="42" customWidth="1"/>
    <col min="3591" max="3591" width="13.7109375" style="42" customWidth="1"/>
    <col min="3592" max="3840" width="9.140625" style="42"/>
    <col min="3841" max="3841" width="7.5703125" style="42" customWidth="1"/>
    <col min="3842" max="3842" width="23.85546875" style="42" customWidth="1"/>
    <col min="3843" max="3843" width="62.28515625" style="42" customWidth="1"/>
    <col min="3844" max="3844" width="14.42578125" style="42" customWidth="1"/>
    <col min="3845" max="3845" width="12.7109375" style="42" customWidth="1"/>
    <col min="3846" max="3846" width="12.5703125" style="42" customWidth="1"/>
    <col min="3847" max="3847" width="13.7109375" style="42" customWidth="1"/>
    <col min="3848" max="4096" width="9.140625" style="42"/>
    <col min="4097" max="4097" width="7.5703125" style="42" customWidth="1"/>
    <col min="4098" max="4098" width="23.85546875" style="42" customWidth="1"/>
    <col min="4099" max="4099" width="62.28515625" style="42" customWidth="1"/>
    <col min="4100" max="4100" width="14.42578125" style="42" customWidth="1"/>
    <col min="4101" max="4101" width="12.7109375" style="42" customWidth="1"/>
    <col min="4102" max="4102" width="12.5703125" style="42" customWidth="1"/>
    <col min="4103" max="4103" width="13.7109375" style="42" customWidth="1"/>
    <col min="4104" max="4352" width="9.140625" style="42"/>
    <col min="4353" max="4353" width="7.5703125" style="42" customWidth="1"/>
    <col min="4354" max="4354" width="23.85546875" style="42" customWidth="1"/>
    <col min="4355" max="4355" width="62.28515625" style="42" customWidth="1"/>
    <col min="4356" max="4356" width="14.42578125" style="42" customWidth="1"/>
    <col min="4357" max="4357" width="12.7109375" style="42" customWidth="1"/>
    <col min="4358" max="4358" width="12.5703125" style="42" customWidth="1"/>
    <col min="4359" max="4359" width="13.7109375" style="42" customWidth="1"/>
    <col min="4360" max="4608" width="9.140625" style="42"/>
    <col min="4609" max="4609" width="7.5703125" style="42" customWidth="1"/>
    <col min="4610" max="4610" width="23.85546875" style="42" customWidth="1"/>
    <col min="4611" max="4611" width="62.28515625" style="42" customWidth="1"/>
    <col min="4612" max="4612" width="14.42578125" style="42" customWidth="1"/>
    <col min="4613" max="4613" width="12.7109375" style="42" customWidth="1"/>
    <col min="4614" max="4614" width="12.5703125" style="42" customWidth="1"/>
    <col min="4615" max="4615" width="13.7109375" style="42" customWidth="1"/>
    <col min="4616" max="4864" width="9.140625" style="42"/>
    <col min="4865" max="4865" width="7.5703125" style="42" customWidth="1"/>
    <col min="4866" max="4866" width="23.85546875" style="42" customWidth="1"/>
    <col min="4867" max="4867" width="62.28515625" style="42" customWidth="1"/>
    <col min="4868" max="4868" width="14.42578125" style="42" customWidth="1"/>
    <col min="4869" max="4869" width="12.7109375" style="42" customWidth="1"/>
    <col min="4870" max="4870" width="12.5703125" style="42" customWidth="1"/>
    <col min="4871" max="4871" width="13.7109375" style="42" customWidth="1"/>
    <col min="4872" max="5120" width="9.140625" style="42"/>
    <col min="5121" max="5121" width="7.5703125" style="42" customWidth="1"/>
    <col min="5122" max="5122" width="23.85546875" style="42" customWidth="1"/>
    <col min="5123" max="5123" width="62.28515625" style="42" customWidth="1"/>
    <col min="5124" max="5124" width="14.42578125" style="42" customWidth="1"/>
    <col min="5125" max="5125" width="12.7109375" style="42" customWidth="1"/>
    <col min="5126" max="5126" width="12.5703125" style="42" customWidth="1"/>
    <col min="5127" max="5127" width="13.7109375" style="42" customWidth="1"/>
    <col min="5128" max="5376" width="9.140625" style="42"/>
    <col min="5377" max="5377" width="7.5703125" style="42" customWidth="1"/>
    <col min="5378" max="5378" width="23.85546875" style="42" customWidth="1"/>
    <col min="5379" max="5379" width="62.28515625" style="42" customWidth="1"/>
    <col min="5380" max="5380" width="14.42578125" style="42" customWidth="1"/>
    <col min="5381" max="5381" width="12.7109375" style="42" customWidth="1"/>
    <col min="5382" max="5382" width="12.5703125" style="42" customWidth="1"/>
    <col min="5383" max="5383" width="13.7109375" style="42" customWidth="1"/>
    <col min="5384" max="5632" width="9.140625" style="42"/>
    <col min="5633" max="5633" width="7.5703125" style="42" customWidth="1"/>
    <col min="5634" max="5634" width="23.85546875" style="42" customWidth="1"/>
    <col min="5635" max="5635" width="62.28515625" style="42" customWidth="1"/>
    <col min="5636" max="5636" width="14.42578125" style="42" customWidth="1"/>
    <col min="5637" max="5637" width="12.7109375" style="42" customWidth="1"/>
    <col min="5638" max="5638" width="12.5703125" style="42" customWidth="1"/>
    <col min="5639" max="5639" width="13.7109375" style="42" customWidth="1"/>
    <col min="5640" max="5888" width="9.140625" style="42"/>
    <col min="5889" max="5889" width="7.5703125" style="42" customWidth="1"/>
    <col min="5890" max="5890" width="23.85546875" style="42" customWidth="1"/>
    <col min="5891" max="5891" width="62.28515625" style="42" customWidth="1"/>
    <col min="5892" max="5892" width="14.42578125" style="42" customWidth="1"/>
    <col min="5893" max="5893" width="12.7109375" style="42" customWidth="1"/>
    <col min="5894" max="5894" width="12.5703125" style="42" customWidth="1"/>
    <col min="5895" max="5895" width="13.7109375" style="42" customWidth="1"/>
    <col min="5896" max="6144" width="9.140625" style="42"/>
    <col min="6145" max="6145" width="7.5703125" style="42" customWidth="1"/>
    <col min="6146" max="6146" width="23.85546875" style="42" customWidth="1"/>
    <col min="6147" max="6147" width="62.28515625" style="42" customWidth="1"/>
    <col min="6148" max="6148" width="14.42578125" style="42" customWidth="1"/>
    <col min="6149" max="6149" width="12.7109375" style="42" customWidth="1"/>
    <col min="6150" max="6150" width="12.5703125" style="42" customWidth="1"/>
    <col min="6151" max="6151" width="13.7109375" style="42" customWidth="1"/>
    <col min="6152" max="6400" width="9.140625" style="42"/>
    <col min="6401" max="6401" width="7.5703125" style="42" customWidth="1"/>
    <col min="6402" max="6402" width="23.85546875" style="42" customWidth="1"/>
    <col min="6403" max="6403" width="62.28515625" style="42" customWidth="1"/>
    <col min="6404" max="6404" width="14.42578125" style="42" customWidth="1"/>
    <col min="6405" max="6405" width="12.7109375" style="42" customWidth="1"/>
    <col min="6406" max="6406" width="12.5703125" style="42" customWidth="1"/>
    <col min="6407" max="6407" width="13.7109375" style="42" customWidth="1"/>
    <col min="6408" max="6656" width="9.140625" style="42"/>
    <col min="6657" max="6657" width="7.5703125" style="42" customWidth="1"/>
    <col min="6658" max="6658" width="23.85546875" style="42" customWidth="1"/>
    <col min="6659" max="6659" width="62.28515625" style="42" customWidth="1"/>
    <col min="6660" max="6660" width="14.42578125" style="42" customWidth="1"/>
    <col min="6661" max="6661" width="12.7109375" style="42" customWidth="1"/>
    <col min="6662" max="6662" width="12.5703125" style="42" customWidth="1"/>
    <col min="6663" max="6663" width="13.7109375" style="42" customWidth="1"/>
    <col min="6664" max="6912" width="9.140625" style="42"/>
    <col min="6913" max="6913" width="7.5703125" style="42" customWidth="1"/>
    <col min="6914" max="6914" width="23.85546875" style="42" customWidth="1"/>
    <col min="6915" max="6915" width="62.28515625" style="42" customWidth="1"/>
    <col min="6916" max="6916" width="14.42578125" style="42" customWidth="1"/>
    <col min="6917" max="6917" width="12.7109375" style="42" customWidth="1"/>
    <col min="6918" max="6918" width="12.5703125" style="42" customWidth="1"/>
    <col min="6919" max="6919" width="13.7109375" style="42" customWidth="1"/>
    <col min="6920" max="7168" width="9.140625" style="42"/>
    <col min="7169" max="7169" width="7.5703125" style="42" customWidth="1"/>
    <col min="7170" max="7170" width="23.85546875" style="42" customWidth="1"/>
    <col min="7171" max="7171" width="62.28515625" style="42" customWidth="1"/>
    <col min="7172" max="7172" width="14.42578125" style="42" customWidth="1"/>
    <col min="7173" max="7173" width="12.7109375" style="42" customWidth="1"/>
    <col min="7174" max="7174" width="12.5703125" style="42" customWidth="1"/>
    <col min="7175" max="7175" width="13.7109375" style="42" customWidth="1"/>
    <col min="7176" max="7424" width="9.140625" style="42"/>
    <col min="7425" max="7425" width="7.5703125" style="42" customWidth="1"/>
    <col min="7426" max="7426" width="23.85546875" style="42" customWidth="1"/>
    <col min="7427" max="7427" width="62.28515625" style="42" customWidth="1"/>
    <col min="7428" max="7428" width="14.42578125" style="42" customWidth="1"/>
    <col min="7429" max="7429" width="12.7109375" style="42" customWidth="1"/>
    <col min="7430" max="7430" width="12.5703125" style="42" customWidth="1"/>
    <col min="7431" max="7431" width="13.7109375" style="42" customWidth="1"/>
    <col min="7432" max="7680" width="9.140625" style="42"/>
    <col min="7681" max="7681" width="7.5703125" style="42" customWidth="1"/>
    <col min="7682" max="7682" width="23.85546875" style="42" customWidth="1"/>
    <col min="7683" max="7683" width="62.28515625" style="42" customWidth="1"/>
    <col min="7684" max="7684" width="14.42578125" style="42" customWidth="1"/>
    <col min="7685" max="7685" width="12.7109375" style="42" customWidth="1"/>
    <col min="7686" max="7686" width="12.5703125" style="42" customWidth="1"/>
    <col min="7687" max="7687" width="13.7109375" style="42" customWidth="1"/>
    <col min="7688" max="7936" width="9.140625" style="42"/>
    <col min="7937" max="7937" width="7.5703125" style="42" customWidth="1"/>
    <col min="7938" max="7938" width="23.85546875" style="42" customWidth="1"/>
    <col min="7939" max="7939" width="62.28515625" style="42" customWidth="1"/>
    <col min="7940" max="7940" width="14.42578125" style="42" customWidth="1"/>
    <col min="7941" max="7941" width="12.7109375" style="42" customWidth="1"/>
    <col min="7942" max="7942" width="12.5703125" style="42" customWidth="1"/>
    <col min="7943" max="7943" width="13.7109375" style="42" customWidth="1"/>
    <col min="7944" max="8192" width="9.140625" style="42"/>
    <col min="8193" max="8193" width="7.5703125" style="42" customWidth="1"/>
    <col min="8194" max="8194" width="23.85546875" style="42" customWidth="1"/>
    <col min="8195" max="8195" width="62.28515625" style="42" customWidth="1"/>
    <col min="8196" max="8196" width="14.42578125" style="42" customWidth="1"/>
    <col min="8197" max="8197" width="12.7109375" style="42" customWidth="1"/>
    <col min="8198" max="8198" width="12.5703125" style="42" customWidth="1"/>
    <col min="8199" max="8199" width="13.7109375" style="42" customWidth="1"/>
    <col min="8200" max="8448" width="9.140625" style="42"/>
    <col min="8449" max="8449" width="7.5703125" style="42" customWidth="1"/>
    <col min="8450" max="8450" width="23.85546875" style="42" customWidth="1"/>
    <col min="8451" max="8451" width="62.28515625" style="42" customWidth="1"/>
    <col min="8452" max="8452" width="14.42578125" style="42" customWidth="1"/>
    <col min="8453" max="8453" width="12.7109375" style="42" customWidth="1"/>
    <col min="8454" max="8454" width="12.5703125" style="42" customWidth="1"/>
    <col min="8455" max="8455" width="13.7109375" style="42" customWidth="1"/>
    <col min="8456" max="8704" width="9.140625" style="42"/>
    <col min="8705" max="8705" width="7.5703125" style="42" customWidth="1"/>
    <col min="8706" max="8706" width="23.85546875" style="42" customWidth="1"/>
    <col min="8707" max="8707" width="62.28515625" style="42" customWidth="1"/>
    <col min="8708" max="8708" width="14.42578125" style="42" customWidth="1"/>
    <col min="8709" max="8709" width="12.7109375" style="42" customWidth="1"/>
    <col min="8710" max="8710" width="12.5703125" style="42" customWidth="1"/>
    <col min="8711" max="8711" width="13.7109375" style="42" customWidth="1"/>
    <col min="8712" max="8960" width="9.140625" style="42"/>
    <col min="8961" max="8961" width="7.5703125" style="42" customWidth="1"/>
    <col min="8962" max="8962" width="23.85546875" style="42" customWidth="1"/>
    <col min="8963" max="8963" width="62.28515625" style="42" customWidth="1"/>
    <col min="8964" max="8964" width="14.42578125" style="42" customWidth="1"/>
    <col min="8965" max="8965" width="12.7109375" style="42" customWidth="1"/>
    <col min="8966" max="8966" width="12.5703125" style="42" customWidth="1"/>
    <col min="8967" max="8967" width="13.7109375" style="42" customWidth="1"/>
    <col min="8968" max="9216" width="9.140625" style="42"/>
    <col min="9217" max="9217" width="7.5703125" style="42" customWidth="1"/>
    <col min="9218" max="9218" width="23.85546875" style="42" customWidth="1"/>
    <col min="9219" max="9219" width="62.28515625" style="42" customWidth="1"/>
    <col min="9220" max="9220" width="14.42578125" style="42" customWidth="1"/>
    <col min="9221" max="9221" width="12.7109375" style="42" customWidth="1"/>
    <col min="9222" max="9222" width="12.5703125" style="42" customWidth="1"/>
    <col min="9223" max="9223" width="13.7109375" style="42" customWidth="1"/>
    <col min="9224" max="9472" width="9.140625" style="42"/>
    <col min="9473" max="9473" width="7.5703125" style="42" customWidth="1"/>
    <col min="9474" max="9474" width="23.85546875" style="42" customWidth="1"/>
    <col min="9475" max="9475" width="62.28515625" style="42" customWidth="1"/>
    <col min="9476" max="9476" width="14.42578125" style="42" customWidth="1"/>
    <col min="9477" max="9477" width="12.7109375" style="42" customWidth="1"/>
    <col min="9478" max="9478" width="12.5703125" style="42" customWidth="1"/>
    <col min="9479" max="9479" width="13.7109375" style="42" customWidth="1"/>
    <col min="9480" max="9728" width="9.140625" style="42"/>
    <col min="9729" max="9729" width="7.5703125" style="42" customWidth="1"/>
    <col min="9730" max="9730" width="23.85546875" style="42" customWidth="1"/>
    <col min="9731" max="9731" width="62.28515625" style="42" customWidth="1"/>
    <col min="9732" max="9732" width="14.42578125" style="42" customWidth="1"/>
    <col min="9733" max="9733" width="12.7109375" style="42" customWidth="1"/>
    <col min="9734" max="9734" width="12.5703125" style="42" customWidth="1"/>
    <col min="9735" max="9735" width="13.7109375" style="42" customWidth="1"/>
    <col min="9736" max="9984" width="9.140625" style="42"/>
    <col min="9985" max="9985" width="7.5703125" style="42" customWidth="1"/>
    <col min="9986" max="9986" width="23.85546875" style="42" customWidth="1"/>
    <col min="9987" max="9987" width="62.28515625" style="42" customWidth="1"/>
    <col min="9988" max="9988" width="14.42578125" style="42" customWidth="1"/>
    <col min="9989" max="9989" width="12.7109375" style="42" customWidth="1"/>
    <col min="9990" max="9990" width="12.5703125" style="42" customWidth="1"/>
    <col min="9991" max="9991" width="13.7109375" style="42" customWidth="1"/>
    <col min="9992" max="10240" width="9.140625" style="42"/>
    <col min="10241" max="10241" width="7.5703125" style="42" customWidth="1"/>
    <col min="10242" max="10242" width="23.85546875" style="42" customWidth="1"/>
    <col min="10243" max="10243" width="62.28515625" style="42" customWidth="1"/>
    <col min="10244" max="10244" width="14.42578125" style="42" customWidth="1"/>
    <col min="10245" max="10245" width="12.7109375" style="42" customWidth="1"/>
    <col min="10246" max="10246" width="12.5703125" style="42" customWidth="1"/>
    <col min="10247" max="10247" width="13.7109375" style="42" customWidth="1"/>
    <col min="10248" max="10496" width="9.140625" style="42"/>
    <col min="10497" max="10497" width="7.5703125" style="42" customWidth="1"/>
    <col min="10498" max="10498" width="23.85546875" style="42" customWidth="1"/>
    <col min="10499" max="10499" width="62.28515625" style="42" customWidth="1"/>
    <col min="10500" max="10500" width="14.42578125" style="42" customWidth="1"/>
    <col min="10501" max="10501" width="12.7109375" style="42" customWidth="1"/>
    <col min="10502" max="10502" width="12.5703125" style="42" customWidth="1"/>
    <col min="10503" max="10503" width="13.7109375" style="42" customWidth="1"/>
    <col min="10504" max="10752" width="9.140625" style="42"/>
    <col min="10753" max="10753" width="7.5703125" style="42" customWidth="1"/>
    <col min="10754" max="10754" width="23.85546875" style="42" customWidth="1"/>
    <col min="10755" max="10755" width="62.28515625" style="42" customWidth="1"/>
    <col min="10756" max="10756" width="14.42578125" style="42" customWidth="1"/>
    <col min="10757" max="10757" width="12.7109375" style="42" customWidth="1"/>
    <col min="10758" max="10758" width="12.5703125" style="42" customWidth="1"/>
    <col min="10759" max="10759" width="13.7109375" style="42" customWidth="1"/>
    <col min="10760" max="11008" width="9.140625" style="42"/>
    <col min="11009" max="11009" width="7.5703125" style="42" customWidth="1"/>
    <col min="11010" max="11010" width="23.85546875" style="42" customWidth="1"/>
    <col min="11011" max="11011" width="62.28515625" style="42" customWidth="1"/>
    <col min="11012" max="11012" width="14.42578125" style="42" customWidth="1"/>
    <col min="11013" max="11013" width="12.7109375" style="42" customWidth="1"/>
    <col min="11014" max="11014" width="12.5703125" style="42" customWidth="1"/>
    <col min="11015" max="11015" width="13.7109375" style="42" customWidth="1"/>
    <col min="11016" max="11264" width="9.140625" style="42"/>
    <col min="11265" max="11265" width="7.5703125" style="42" customWidth="1"/>
    <col min="11266" max="11266" width="23.85546875" style="42" customWidth="1"/>
    <col min="11267" max="11267" width="62.28515625" style="42" customWidth="1"/>
    <col min="11268" max="11268" width="14.42578125" style="42" customWidth="1"/>
    <col min="11269" max="11269" width="12.7109375" style="42" customWidth="1"/>
    <col min="11270" max="11270" width="12.5703125" style="42" customWidth="1"/>
    <col min="11271" max="11271" width="13.7109375" style="42" customWidth="1"/>
    <col min="11272" max="11520" width="9.140625" style="42"/>
    <col min="11521" max="11521" width="7.5703125" style="42" customWidth="1"/>
    <col min="11522" max="11522" width="23.85546875" style="42" customWidth="1"/>
    <col min="11523" max="11523" width="62.28515625" style="42" customWidth="1"/>
    <col min="11524" max="11524" width="14.42578125" style="42" customWidth="1"/>
    <col min="11525" max="11525" width="12.7109375" style="42" customWidth="1"/>
    <col min="11526" max="11526" width="12.5703125" style="42" customWidth="1"/>
    <col min="11527" max="11527" width="13.7109375" style="42" customWidth="1"/>
    <col min="11528" max="11776" width="9.140625" style="42"/>
    <col min="11777" max="11777" width="7.5703125" style="42" customWidth="1"/>
    <col min="11778" max="11778" width="23.85546875" style="42" customWidth="1"/>
    <col min="11779" max="11779" width="62.28515625" style="42" customWidth="1"/>
    <col min="11780" max="11780" width="14.42578125" style="42" customWidth="1"/>
    <col min="11781" max="11781" width="12.7109375" style="42" customWidth="1"/>
    <col min="11782" max="11782" width="12.5703125" style="42" customWidth="1"/>
    <col min="11783" max="11783" width="13.7109375" style="42" customWidth="1"/>
    <col min="11784" max="12032" width="9.140625" style="42"/>
    <col min="12033" max="12033" width="7.5703125" style="42" customWidth="1"/>
    <col min="12034" max="12034" width="23.85546875" style="42" customWidth="1"/>
    <col min="12035" max="12035" width="62.28515625" style="42" customWidth="1"/>
    <col min="12036" max="12036" width="14.42578125" style="42" customWidth="1"/>
    <col min="12037" max="12037" width="12.7109375" style="42" customWidth="1"/>
    <col min="12038" max="12038" width="12.5703125" style="42" customWidth="1"/>
    <col min="12039" max="12039" width="13.7109375" style="42" customWidth="1"/>
    <col min="12040" max="12288" width="9.140625" style="42"/>
    <col min="12289" max="12289" width="7.5703125" style="42" customWidth="1"/>
    <col min="12290" max="12290" width="23.85546875" style="42" customWidth="1"/>
    <col min="12291" max="12291" width="62.28515625" style="42" customWidth="1"/>
    <col min="12292" max="12292" width="14.42578125" style="42" customWidth="1"/>
    <col min="12293" max="12293" width="12.7109375" style="42" customWidth="1"/>
    <col min="12294" max="12294" width="12.5703125" style="42" customWidth="1"/>
    <col min="12295" max="12295" width="13.7109375" style="42" customWidth="1"/>
    <col min="12296" max="12544" width="9.140625" style="42"/>
    <col min="12545" max="12545" width="7.5703125" style="42" customWidth="1"/>
    <col min="12546" max="12546" width="23.85546875" style="42" customWidth="1"/>
    <col min="12547" max="12547" width="62.28515625" style="42" customWidth="1"/>
    <col min="12548" max="12548" width="14.42578125" style="42" customWidth="1"/>
    <col min="12549" max="12549" width="12.7109375" style="42" customWidth="1"/>
    <col min="12550" max="12550" width="12.5703125" style="42" customWidth="1"/>
    <col min="12551" max="12551" width="13.7109375" style="42" customWidth="1"/>
    <col min="12552" max="12800" width="9.140625" style="42"/>
    <col min="12801" max="12801" width="7.5703125" style="42" customWidth="1"/>
    <col min="12802" max="12802" width="23.85546875" style="42" customWidth="1"/>
    <col min="12803" max="12803" width="62.28515625" style="42" customWidth="1"/>
    <col min="12804" max="12804" width="14.42578125" style="42" customWidth="1"/>
    <col min="12805" max="12805" width="12.7109375" style="42" customWidth="1"/>
    <col min="12806" max="12806" width="12.5703125" style="42" customWidth="1"/>
    <col min="12807" max="12807" width="13.7109375" style="42" customWidth="1"/>
    <col min="12808" max="13056" width="9.140625" style="42"/>
    <col min="13057" max="13057" width="7.5703125" style="42" customWidth="1"/>
    <col min="13058" max="13058" width="23.85546875" style="42" customWidth="1"/>
    <col min="13059" max="13059" width="62.28515625" style="42" customWidth="1"/>
    <col min="13060" max="13060" width="14.42578125" style="42" customWidth="1"/>
    <col min="13061" max="13061" width="12.7109375" style="42" customWidth="1"/>
    <col min="13062" max="13062" width="12.5703125" style="42" customWidth="1"/>
    <col min="13063" max="13063" width="13.7109375" style="42" customWidth="1"/>
    <col min="13064" max="13312" width="9.140625" style="42"/>
    <col min="13313" max="13313" width="7.5703125" style="42" customWidth="1"/>
    <col min="13314" max="13314" width="23.85546875" style="42" customWidth="1"/>
    <col min="13315" max="13315" width="62.28515625" style="42" customWidth="1"/>
    <col min="13316" max="13316" width="14.42578125" style="42" customWidth="1"/>
    <col min="13317" max="13317" width="12.7109375" style="42" customWidth="1"/>
    <col min="13318" max="13318" width="12.5703125" style="42" customWidth="1"/>
    <col min="13319" max="13319" width="13.7109375" style="42" customWidth="1"/>
    <col min="13320" max="13568" width="9.140625" style="42"/>
    <col min="13569" max="13569" width="7.5703125" style="42" customWidth="1"/>
    <col min="13570" max="13570" width="23.85546875" style="42" customWidth="1"/>
    <col min="13571" max="13571" width="62.28515625" style="42" customWidth="1"/>
    <col min="13572" max="13572" width="14.42578125" style="42" customWidth="1"/>
    <col min="13573" max="13573" width="12.7109375" style="42" customWidth="1"/>
    <col min="13574" max="13574" width="12.5703125" style="42" customWidth="1"/>
    <col min="13575" max="13575" width="13.7109375" style="42" customWidth="1"/>
    <col min="13576" max="13824" width="9.140625" style="42"/>
    <col min="13825" max="13825" width="7.5703125" style="42" customWidth="1"/>
    <col min="13826" max="13826" width="23.85546875" style="42" customWidth="1"/>
    <col min="13827" max="13827" width="62.28515625" style="42" customWidth="1"/>
    <col min="13828" max="13828" width="14.42578125" style="42" customWidth="1"/>
    <col min="13829" max="13829" width="12.7109375" style="42" customWidth="1"/>
    <col min="13830" max="13830" width="12.5703125" style="42" customWidth="1"/>
    <col min="13831" max="13831" width="13.7109375" style="42" customWidth="1"/>
    <col min="13832" max="14080" width="9.140625" style="42"/>
    <col min="14081" max="14081" width="7.5703125" style="42" customWidth="1"/>
    <col min="14082" max="14082" width="23.85546875" style="42" customWidth="1"/>
    <col min="14083" max="14083" width="62.28515625" style="42" customWidth="1"/>
    <col min="14084" max="14084" width="14.42578125" style="42" customWidth="1"/>
    <col min="14085" max="14085" width="12.7109375" style="42" customWidth="1"/>
    <col min="14086" max="14086" width="12.5703125" style="42" customWidth="1"/>
    <col min="14087" max="14087" width="13.7109375" style="42" customWidth="1"/>
    <col min="14088" max="14336" width="9.140625" style="42"/>
    <col min="14337" max="14337" width="7.5703125" style="42" customWidth="1"/>
    <col min="14338" max="14338" width="23.85546875" style="42" customWidth="1"/>
    <col min="14339" max="14339" width="62.28515625" style="42" customWidth="1"/>
    <col min="14340" max="14340" width="14.42578125" style="42" customWidth="1"/>
    <col min="14341" max="14341" width="12.7109375" style="42" customWidth="1"/>
    <col min="14342" max="14342" width="12.5703125" style="42" customWidth="1"/>
    <col min="14343" max="14343" width="13.7109375" style="42" customWidth="1"/>
    <col min="14344" max="14592" width="9.140625" style="42"/>
    <col min="14593" max="14593" width="7.5703125" style="42" customWidth="1"/>
    <col min="14594" max="14594" width="23.85546875" style="42" customWidth="1"/>
    <col min="14595" max="14595" width="62.28515625" style="42" customWidth="1"/>
    <col min="14596" max="14596" width="14.42578125" style="42" customWidth="1"/>
    <col min="14597" max="14597" width="12.7109375" style="42" customWidth="1"/>
    <col min="14598" max="14598" width="12.5703125" style="42" customWidth="1"/>
    <col min="14599" max="14599" width="13.7109375" style="42" customWidth="1"/>
    <col min="14600" max="14848" width="9.140625" style="42"/>
    <col min="14849" max="14849" width="7.5703125" style="42" customWidth="1"/>
    <col min="14850" max="14850" width="23.85546875" style="42" customWidth="1"/>
    <col min="14851" max="14851" width="62.28515625" style="42" customWidth="1"/>
    <col min="14852" max="14852" width="14.42578125" style="42" customWidth="1"/>
    <col min="14853" max="14853" width="12.7109375" style="42" customWidth="1"/>
    <col min="14854" max="14854" width="12.5703125" style="42" customWidth="1"/>
    <col min="14855" max="14855" width="13.7109375" style="42" customWidth="1"/>
    <col min="14856" max="15104" width="9.140625" style="42"/>
    <col min="15105" max="15105" width="7.5703125" style="42" customWidth="1"/>
    <col min="15106" max="15106" width="23.85546875" style="42" customWidth="1"/>
    <col min="15107" max="15107" width="62.28515625" style="42" customWidth="1"/>
    <col min="15108" max="15108" width="14.42578125" style="42" customWidth="1"/>
    <col min="15109" max="15109" width="12.7109375" style="42" customWidth="1"/>
    <col min="15110" max="15110" width="12.5703125" style="42" customWidth="1"/>
    <col min="15111" max="15111" width="13.7109375" style="42" customWidth="1"/>
    <col min="15112" max="15360" width="9.140625" style="42"/>
    <col min="15361" max="15361" width="7.5703125" style="42" customWidth="1"/>
    <col min="15362" max="15362" width="23.85546875" style="42" customWidth="1"/>
    <col min="15363" max="15363" width="62.28515625" style="42" customWidth="1"/>
    <col min="15364" max="15364" width="14.42578125" style="42" customWidth="1"/>
    <col min="15365" max="15365" width="12.7109375" style="42" customWidth="1"/>
    <col min="15366" max="15366" width="12.5703125" style="42" customWidth="1"/>
    <col min="15367" max="15367" width="13.7109375" style="42" customWidth="1"/>
    <col min="15368" max="15616" width="9.140625" style="42"/>
    <col min="15617" max="15617" width="7.5703125" style="42" customWidth="1"/>
    <col min="15618" max="15618" width="23.85546875" style="42" customWidth="1"/>
    <col min="15619" max="15619" width="62.28515625" style="42" customWidth="1"/>
    <col min="15620" max="15620" width="14.42578125" style="42" customWidth="1"/>
    <col min="15621" max="15621" width="12.7109375" style="42" customWidth="1"/>
    <col min="15622" max="15622" width="12.5703125" style="42" customWidth="1"/>
    <col min="15623" max="15623" width="13.7109375" style="42" customWidth="1"/>
    <col min="15624" max="15872" width="9.140625" style="42"/>
    <col min="15873" max="15873" width="7.5703125" style="42" customWidth="1"/>
    <col min="15874" max="15874" width="23.85546875" style="42" customWidth="1"/>
    <col min="15875" max="15875" width="62.28515625" style="42" customWidth="1"/>
    <col min="15876" max="15876" width="14.42578125" style="42" customWidth="1"/>
    <col min="15877" max="15877" width="12.7109375" style="42" customWidth="1"/>
    <col min="15878" max="15878" width="12.5703125" style="42" customWidth="1"/>
    <col min="15879" max="15879" width="13.7109375" style="42" customWidth="1"/>
    <col min="15880" max="16128" width="9.140625" style="42"/>
    <col min="16129" max="16129" width="7.5703125" style="42" customWidth="1"/>
    <col min="16130" max="16130" width="23.85546875" style="42" customWidth="1"/>
    <col min="16131" max="16131" width="62.28515625" style="42" customWidth="1"/>
    <col min="16132" max="16132" width="14.42578125" style="42" customWidth="1"/>
    <col min="16133" max="16133" width="12.7109375" style="42" customWidth="1"/>
    <col min="16134" max="16134" width="12.5703125" style="42" customWidth="1"/>
    <col min="16135" max="16135" width="13.7109375" style="42" customWidth="1"/>
    <col min="16136" max="16384" width="9.140625" style="42"/>
  </cols>
  <sheetData>
    <row r="1" spans="1:12" s="20" customFormat="1" x14ac:dyDescent="0.2">
      <c r="E1" s="54"/>
      <c r="F1" s="21" t="s">
        <v>58</v>
      </c>
      <c r="G1" s="55" t="s">
        <v>99</v>
      </c>
    </row>
    <row r="2" spans="1:12" ht="21.95" customHeight="1" x14ac:dyDescent="0.2">
      <c r="A2" s="56" t="s">
        <v>100</v>
      </c>
      <c r="B2" s="56"/>
      <c r="C2" s="189" t="s">
        <v>5</v>
      </c>
      <c r="D2" s="189"/>
      <c r="E2" s="189"/>
      <c r="F2" s="189"/>
      <c r="G2" s="189"/>
      <c r="H2" s="57"/>
      <c r="I2" s="57"/>
      <c r="J2" s="57"/>
      <c r="K2" s="57"/>
      <c r="L2" s="57"/>
    </row>
    <row r="3" spans="1:12" s="20" customFormat="1" outlineLevel="1" x14ac:dyDescent="0.25">
      <c r="A3" s="58" t="s">
        <v>4</v>
      </c>
      <c r="B3" s="58"/>
      <c r="C3" s="190" t="s">
        <v>3</v>
      </c>
      <c r="D3" s="190"/>
      <c r="E3" s="190"/>
      <c r="F3" s="190"/>
      <c r="G3" s="190"/>
      <c r="H3" s="59"/>
      <c r="I3" s="59"/>
      <c r="J3" s="59"/>
      <c r="K3" s="59"/>
      <c r="L3" s="59"/>
    </row>
    <row r="4" spans="1:12" ht="21.95" customHeight="1" x14ac:dyDescent="0.2">
      <c r="A4" s="56" t="s">
        <v>101</v>
      </c>
      <c r="B4" s="56"/>
      <c r="C4" s="189" t="s">
        <v>65</v>
      </c>
      <c r="D4" s="189"/>
      <c r="E4" s="189"/>
      <c r="F4" s="189"/>
      <c r="G4" s="189"/>
      <c r="H4" s="57"/>
      <c r="I4" s="57"/>
      <c r="J4" s="57"/>
      <c r="K4" s="57"/>
      <c r="L4" s="57"/>
    </row>
    <row r="5" spans="1:12" s="20" customFormat="1" outlineLevel="1" x14ac:dyDescent="0.25">
      <c r="A5" s="58" t="s">
        <v>102</v>
      </c>
      <c r="B5" s="58"/>
      <c r="C5" s="190" t="s">
        <v>62</v>
      </c>
      <c r="D5" s="190"/>
      <c r="E5" s="190"/>
      <c r="F5" s="190"/>
      <c r="G5" s="190"/>
      <c r="H5" s="59"/>
      <c r="I5" s="59"/>
      <c r="J5" s="59"/>
      <c r="K5" s="59"/>
      <c r="L5" s="59"/>
    </row>
    <row r="6" spans="1:12" s="20" customFormat="1" ht="18" customHeight="1" x14ac:dyDescent="0.25">
      <c r="A6" s="60"/>
      <c r="B6" s="60"/>
      <c r="C6" s="61" t="s">
        <v>103</v>
      </c>
      <c r="D6" s="191" t="s">
        <v>47</v>
      </c>
      <c r="E6" s="191"/>
      <c r="F6" s="191"/>
      <c r="G6" s="191"/>
    </row>
    <row r="7" spans="1:12" s="20" customFormat="1" ht="15" x14ac:dyDescent="0.25">
      <c r="B7" s="188" t="s">
        <v>104</v>
      </c>
      <c r="C7" s="188"/>
      <c r="D7" s="188"/>
      <c r="E7" s="188"/>
      <c r="F7" s="188"/>
      <c r="G7" s="188"/>
    </row>
    <row r="8" spans="1:12" s="20" customFormat="1" ht="21.95" customHeight="1" x14ac:dyDescent="0.2">
      <c r="A8" s="62" t="s">
        <v>105</v>
      </c>
      <c r="B8" s="193" t="s">
        <v>48</v>
      </c>
      <c r="C8" s="193"/>
      <c r="D8" s="193"/>
      <c r="E8" s="193"/>
      <c r="F8" s="193"/>
      <c r="G8" s="193"/>
    </row>
    <row r="9" spans="1:12" s="20" customFormat="1" ht="18" customHeight="1" x14ac:dyDescent="0.25">
      <c r="A9" s="23"/>
      <c r="B9" s="163" t="s">
        <v>106</v>
      </c>
      <c r="C9" s="163"/>
      <c r="D9" s="163"/>
      <c r="E9" s="163"/>
      <c r="F9" s="163"/>
      <c r="G9" s="163"/>
    </row>
    <row r="10" spans="1:12" s="20" customFormat="1" x14ac:dyDescent="0.2">
      <c r="A10" s="63" t="s">
        <v>107</v>
      </c>
      <c r="B10" s="63"/>
      <c r="C10" s="189" t="s">
        <v>2072</v>
      </c>
      <c r="D10" s="189"/>
      <c r="E10" s="189"/>
      <c r="F10" s="189"/>
      <c r="G10" s="189"/>
    </row>
    <row r="11" spans="1:12" ht="21.95" customHeight="1" x14ac:dyDescent="0.2">
      <c r="C11" s="64" t="s">
        <v>109</v>
      </c>
      <c r="D11" s="64"/>
      <c r="E11" s="64"/>
      <c r="F11" s="65" t="s">
        <v>2073</v>
      </c>
      <c r="G11" s="66" t="s">
        <v>111</v>
      </c>
    </row>
    <row r="12" spans="1:12" hidden="1" outlineLevel="1" x14ac:dyDescent="0.2">
      <c r="C12" s="67"/>
      <c r="D12" s="67" t="s">
        <v>112</v>
      </c>
      <c r="E12" s="67"/>
      <c r="F12" s="68"/>
      <c r="G12" s="69"/>
    </row>
    <row r="13" spans="1:12" hidden="1" outlineLevel="1" x14ac:dyDescent="0.2">
      <c r="C13" s="70"/>
      <c r="D13" s="71" t="s">
        <v>113</v>
      </c>
      <c r="E13" s="71"/>
      <c r="F13" s="72" t="s">
        <v>2074</v>
      </c>
      <c r="G13" s="73" t="s">
        <v>111</v>
      </c>
    </row>
    <row r="14" spans="1:12" hidden="1" outlineLevel="1" x14ac:dyDescent="0.2">
      <c r="C14" s="70"/>
      <c r="D14" s="71" t="s">
        <v>948</v>
      </c>
      <c r="E14" s="71"/>
      <c r="F14" s="72" t="s">
        <v>2075</v>
      </c>
      <c r="G14" s="73" t="s">
        <v>111</v>
      </c>
    </row>
    <row r="15" spans="1:12" collapsed="1" x14ac:dyDescent="0.2">
      <c r="C15" s="74" t="s">
        <v>114</v>
      </c>
      <c r="D15" s="74"/>
      <c r="E15" s="74"/>
      <c r="F15" s="75" t="s">
        <v>2076</v>
      </c>
      <c r="G15" s="66" t="s">
        <v>111</v>
      </c>
    </row>
    <row r="16" spans="1:12" x14ac:dyDescent="0.2">
      <c r="C16" s="74" t="s">
        <v>70</v>
      </c>
      <c r="D16" s="74"/>
      <c r="E16" s="74"/>
      <c r="F16" s="75" t="s">
        <v>2077</v>
      </c>
      <c r="G16" s="75" t="s">
        <v>117</v>
      </c>
    </row>
    <row r="17" spans="1:7" ht="21.95" customHeight="1" x14ac:dyDescent="0.2">
      <c r="A17" s="194" t="s">
        <v>118</v>
      </c>
      <c r="B17" s="194"/>
      <c r="C17" s="194"/>
      <c r="D17" s="194"/>
      <c r="E17" s="194"/>
      <c r="F17" s="194"/>
      <c r="G17" s="194"/>
    </row>
    <row r="18" spans="1:7" s="38" customFormat="1" ht="49.7" customHeight="1" x14ac:dyDescent="0.25">
      <c r="A18" s="76" t="s">
        <v>119</v>
      </c>
      <c r="B18" s="39" t="s">
        <v>120</v>
      </c>
      <c r="C18" s="39" t="s">
        <v>121</v>
      </c>
      <c r="D18" s="39" t="s">
        <v>122</v>
      </c>
      <c r="E18" s="39" t="s">
        <v>123</v>
      </c>
      <c r="F18" s="39" t="s">
        <v>124</v>
      </c>
      <c r="G18" s="39" t="s">
        <v>125</v>
      </c>
    </row>
    <row r="19" spans="1:7" s="60" customFormat="1" x14ac:dyDescent="0.2">
      <c r="A19" s="40">
        <v>1</v>
      </c>
      <c r="B19" s="41">
        <v>2</v>
      </c>
      <c r="C19" s="41">
        <v>3</v>
      </c>
      <c r="D19" s="41">
        <v>4</v>
      </c>
      <c r="E19" s="41">
        <v>5</v>
      </c>
      <c r="F19" s="41">
        <v>6</v>
      </c>
      <c r="G19" s="41">
        <v>7</v>
      </c>
    </row>
    <row r="20" spans="1:7" x14ac:dyDescent="0.2">
      <c r="A20" s="195"/>
      <c r="B20" s="196"/>
      <c r="C20" s="196"/>
      <c r="D20" s="196"/>
      <c r="E20" s="196"/>
      <c r="F20" s="196"/>
      <c r="G20" s="197"/>
    </row>
    <row r="21" spans="1:7" ht="15" x14ac:dyDescent="0.2">
      <c r="A21" s="77"/>
      <c r="B21" s="78"/>
      <c r="C21" s="79" t="s">
        <v>126</v>
      </c>
      <c r="D21" s="80"/>
      <c r="E21" s="81"/>
      <c r="F21" s="82"/>
      <c r="G21" s="83" t="s">
        <v>2078</v>
      </c>
    </row>
    <row r="22" spans="1:7" s="20" customFormat="1" outlineLevel="1" x14ac:dyDescent="0.25">
      <c r="A22" s="84"/>
      <c r="B22" s="85"/>
      <c r="C22" s="86" t="s">
        <v>128</v>
      </c>
      <c r="D22" s="87"/>
      <c r="E22" s="88"/>
      <c r="F22" s="89"/>
      <c r="G22" s="90"/>
    </row>
    <row r="23" spans="1:7" s="20" customFormat="1" outlineLevel="1" x14ac:dyDescent="0.25">
      <c r="A23" s="91"/>
      <c r="B23" s="92"/>
      <c r="C23" s="93" t="s">
        <v>129</v>
      </c>
      <c r="D23" s="94" t="s">
        <v>130</v>
      </c>
      <c r="E23" s="95"/>
      <c r="F23" s="96"/>
      <c r="G23" s="97">
        <v>887188</v>
      </c>
    </row>
    <row r="24" spans="1:7" s="20" customFormat="1" outlineLevel="1" x14ac:dyDescent="0.25">
      <c r="A24" s="84"/>
      <c r="B24" s="85"/>
      <c r="C24" s="86" t="s">
        <v>131</v>
      </c>
      <c r="D24" s="87" t="s">
        <v>130</v>
      </c>
      <c r="E24" s="88"/>
      <c r="F24" s="89"/>
      <c r="G24" s="90">
        <v>484238</v>
      </c>
    </row>
    <row r="25" spans="1:7" s="20" customFormat="1" outlineLevel="1" x14ac:dyDescent="0.25">
      <c r="A25" s="91"/>
      <c r="B25" s="92"/>
      <c r="C25" s="93" t="s">
        <v>132</v>
      </c>
      <c r="D25" s="94" t="s">
        <v>130</v>
      </c>
      <c r="E25" s="95"/>
      <c r="F25" s="96"/>
      <c r="G25" s="97">
        <v>25750</v>
      </c>
    </row>
    <row r="26" spans="1:7" s="20" customFormat="1" outlineLevel="1" x14ac:dyDescent="0.25">
      <c r="A26" s="84"/>
      <c r="B26" s="85"/>
      <c r="C26" s="86" t="s">
        <v>133</v>
      </c>
      <c r="D26" s="87" t="s">
        <v>130</v>
      </c>
      <c r="E26" s="88"/>
      <c r="F26" s="89"/>
      <c r="G26" s="90">
        <v>7548</v>
      </c>
    </row>
    <row r="27" spans="1:7" s="20" customFormat="1" outlineLevel="1" x14ac:dyDescent="0.25">
      <c r="A27" s="91"/>
      <c r="B27" s="92"/>
      <c r="C27" s="93" t="s">
        <v>134</v>
      </c>
      <c r="D27" s="94" t="s">
        <v>130</v>
      </c>
      <c r="E27" s="95"/>
      <c r="F27" s="96"/>
      <c r="G27" s="97">
        <v>614960</v>
      </c>
    </row>
    <row r="28" spans="1:7" s="20" customFormat="1" outlineLevel="1" x14ac:dyDescent="0.25">
      <c r="A28" s="91"/>
      <c r="B28" s="92"/>
      <c r="C28" s="93" t="s">
        <v>948</v>
      </c>
      <c r="D28" s="94" t="s">
        <v>130</v>
      </c>
      <c r="E28" s="95"/>
      <c r="F28" s="96"/>
      <c r="G28" s="97">
        <v>1668413</v>
      </c>
    </row>
    <row r="29" spans="1:7" s="20" customFormat="1" outlineLevel="1" x14ac:dyDescent="0.25">
      <c r="A29" s="91"/>
      <c r="B29" s="92"/>
      <c r="C29" s="93" t="s">
        <v>136</v>
      </c>
      <c r="D29" s="94" t="s">
        <v>137</v>
      </c>
      <c r="E29" s="98">
        <v>133</v>
      </c>
      <c r="F29" s="96"/>
      <c r="G29" s="97"/>
    </row>
    <row r="30" spans="1:7" s="20" customFormat="1" x14ac:dyDescent="0.25">
      <c r="A30" s="198"/>
      <c r="B30" s="199"/>
      <c r="C30" s="199"/>
      <c r="D30" s="199"/>
      <c r="E30" s="199"/>
      <c r="F30" s="199"/>
      <c r="G30" s="200"/>
    </row>
    <row r="31" spans="1:7" ht="15" x14ac:dyDescent="0.2">
      <c r="A31" s="77"/>
      <c r="B31" s="78" t="s">
        <v>138</v>
      </c>
      <c r="C31" s="79" t="s">
        <v>2079</v>
      </c>
      <c r="D31" s="80"/>
      <c r="E31" s="81"/>
      <c r="F31" s="82"/>
      <c r="G31" s="83" t="s">
        <v>2078</v>
      </c>
    </row>
    <row r="32" spans="1:7" s="20" customFormat="1" outlineLevel="1" x14ac:dyDescent="0.25">
      <c r="A32" s="84"/>
      <c r="B32" s="85"/>
      <c r="C32" s="86" t="s">
        <v>128</v>
      </c>
      <c r="D32" s="87"/>
      <c r="E32" s="88"/>
      <c r="F32" s="89"/>
      <c r="G32" s="90"/>
    </row>
    <row r="33" spans="1:7" s="20" customFormat="1" outlineLevel="1" x14ac:dyDescent="0.25">
      <c r="A33" s="91"/>
      <c r="B33" s="92"/>
      <c r="C33" s="93" t="s">
        <v>129</v>
      </c>
      <c r="D33" s="94" t="s">
        <v>130</v>
      </c>
      <c r="E33" s="95"/>
      <c r="F33" s="96"/>
      <c r="G33" s="97">
        <v>887188</v>
      </c>
    </row>
    <row r="34" spans="1:7" s="20" customFormat="1" outlineLevel="1" x14ac:dyDescent="0.25">
      <c r="A34" s="84"/>
      <c r="B34" s="85"/>
      <c r="C34" s="86" t="s">
        <v>131</v>
      </c>
      <c r="D34" s="87" t="s">
        <v>130</v>
      </c>
      <c r="E34" s="88"/>
      <c r="F34" s="89"/>
      <c r="G34" s="90">
        <v>484238</v>
      </c>
    </row>
    <row r="35" spans="1:7" s="20" customFormat="1" outlineLevel="1" x14ac:dyDescent="0.25">
      <c r="A35" s="91"/>
      <c r="B35" s="92"/>
      <c r="C35" s="93" t="s">
        <v>132</v>
      </c>
      <c r="D35" s="94" t="s">
        <v>130</v>
      </c>
      <c r="E35" s="95"/>
      <c r="F35" s="96"/>
      <c r="G35" s="97">
        <v>25750</v>
      </c>
    </row>
    <row r="36" spans="1:7" s="20" customFormat="1" outlineLevel="1" x14ac:dyDescent="0.25">
      <c r="A36" s="84"/>
      <c r="B36" s="85"/>
      <c r="C36" s="86" t="s">
        <v>133</v>
      </c>
      <c r="D36" s="87" t="s">
        <v>130</v>
      </c>
      <c r="E36" s="88"/>
      <c r="F36" s="89"/>
      <c r="G36" s="90">
        <v>7548</v>
      </c>
    </row>
    <row r="37" spans="1:7" s="20" customFormat="1" outlineLevel="1" x14ac:dyDescent="0.25">
      <c r="A37" s="91"/>
      <c r="B37" s="92"/>
      <c r="C37" s="93" t="s">
        <v>134</v>
      </c>
      <c r="D37" s="94" t="s">
        <v>130</v>
      </c>
      <c r="E37" s="95"/>
      <c r="F37" s="96"/>
      <c r="G37" s="97">
        <v>614960</v>
      </c>
    </row>
    <row r="38" spans="1:7" s="20" customFormat="1" outlineLevel="1" x14ac:dyDescent="0.25">
      <c r="A38" s="91"/>
      <c r="B38" s="92"/>
      <c r="C38" s="93" t="s">
        <v>948</v>
      </c>
      <c r="D38" s="94" t="s">
        <v>130</v>
      </c>
      <c r="E38" s="95"/>
      <c r="F38" s="96"/>
      <c r="G38" s="97">
        <v>1668413</v>
      </c>
    </row>
    <row r="39" spans="1:7" s="20" customFormat="1" outlineLevel="1" x14ac:dyDescent="0.25">
      <c r="A39" s="91"/>
      <c r="B39" s="92"/>
      <c r="C39" s="93" t="s">
        <v>136</v>
      </c>
      <c r="D39" s="94" t="s">
        <v>137</v>
      </c>
      <c r="E39" s="98">
        <v>133</v>
      </c>
      <c r="F39" s="96"/>
      <c r="G39" s="97"/>
    </row>
    <row r="40" spans="1:7" s="20" customFormat="1" x14ac:dyDescent="0.25">
      <c r="A40" s="198"/>
      <c r="B40" s="199"/>
      <c r="C40" s="199"/>
      <c r="D40" s="199"/>
      <c r="E40" s="199"/>
      <c r="F40" s="199"/>
      <c r="G40" s="200"/>
    </row>
    <row r="41" spans="1:7" s="106" customFormat="1" ht="32.25" x14ac:dyDescent="0.25">
      <c r="A41" s="99" t="s">
        <v>13</v>
      </c>
      <c r="B41" s="100" t="s">
        <v>2080</v>
      </c>
      <c r="C41" s="101" t="s">
        <v>2081</v>
      </c>
      <c r="D41" s="102" t="s">
        <v>162</v>
      </c>
      <c r="E41" s="133">
        <v>1</v>
      </c>
      <c r="F41" s="143">
        <v>275472.46999999997</v>
      </c>
      <c r="G41" s="105">
        <v>275472.46999999997</v>
      </c>
    </row>
    <row r="42" spans="1:7" s="106" customFormat="1" ht="25.5" x14ac:dyDescent="0.25">
      <c r="A42" s="99" t="s">
        <v>17</v>
      </c>
      <c r="B42" s="100" t="s">
        <v>2082</v>
      </c>
      <c r="C42" s="101" t="s">
        <v>2083</v>
      </c>
      <c r="D42" s="102" t="s">
        <v>162</v>
      </c>
      <c r="E42" s="133">
        <v>1</v>
      </c>
      <c r="F42" s="104">
        <v>248620</v>
      </c>
      <c r="G42" s="105">
        <v>248620</v>
      </c>
    </row>
    <row r="43" spans="1:7" s="106" customFormat="1" outlineLevel="3" x14ac:dyDescent="0.25">
      <c r="A43" s="107"/>
      <c r="B43" s="108"/>
      <c r="C43" s="109" t="s">
        <v>128</v>
      </c>
      <c r="D43" s="110"/>
      <c r="E43" s="111"/>
      <c r="F43" s="112"/>
      <c r="G43" s="113"/>
    </row>
    <row r="44" spans="1:7" s="106" customFormat="1" outlineLevel="3" x14ac:dyDescent="0.25">
      <c r="A44" s="107" t="s">
        <v>156</v>
      </c>
      <c r="B44" s="108"/>
      <c r="C44" s="114" t="s">
        <v>129</v>
      </c>
      <c r="D44" s="115"/>
      <c r="E44" s="116"/>
      <c r="F44" s="117">
        <v>247874</v>
      </c>
      <c r="G44" s="118">
        <v>247874</v>
      </c>
    </row>
    <row r="45" spans="1:7" s="106" customFormat="1" outlineLevel="3" x14ac:dyDescent="0.25">
      <c r="A45" s="107"/>
      <c r="B45" s="108"/>
      <c r="C45" s="109" t="s">
        <v>131</v>
      </c>
      <c r="D45" s="110"/>
      <c r="E45" s="111"/>
      <c r="F45" s="119">
        <v>136285</v>
      </c>
      <c r="G45" s="113">
        <v>136285</v>
      </c>
    </row>
    <row r="46" spans="1:7" s="106" customFormat="1" ht="24" outlineLevel="2" x14ac:dyDescent="0.25">
      <c r="A46" s="120" t="s">
        <v>157</v>
      </c>
      <c r="B46" s="121" t="s">
        <v>2084</v>
      </c>
      <c r="C46" s="122" t="s">
        <v>2085</v>
      </c>
      <c r="D46" s="121" t="s">
        <v>137</v>
      </c>
      <c r="E46" s="123">
        <v>39.14</v>
      </c>
      <c r="F46" s="124">
        <v>6333</v>
      </c>
      <c r="G46" s="125">
        <v>247873.62</v>
      </c>
    </row>
    <row r="47" spans="1:7" s="106" customFormat="1" outlineLevel="3" x14ac:dyDescent="0.25">
      <c r="A47" s="107" t="s">
        <v>1972</v>
      </c>
      <c r="B47" s="108"/>
      <c r="C47" s="114" t="s">
        <v>132</v>
      </c>
      <c r="D47" s="115"/>
      <c r="E47" s="116"/>
      <c r="F47" s="117">
        <v>2</v>
      </c>
      <c r="G47" s="118">
        <v>2</v>
      </c>
    </row>
    <row r="48" spans="1:7" s="106" customFormat="1" outlineLevel="2" x14ac:dyDescent="0.25">
      <c r="A48" s="120" t="s">
        <v>1973</v>
      </c>
      <c r="B48" s="121" t="s">
        <v>334</v>
      </c>
      <c r="C48" s="122" t="s">
        <v>335</v>
      </c>
      <c r="D48" s="121" t="s">
        <v>152</v>
      </c>
      <c r="E48" s="123">
        <v>0.1648</v>
      </c>
      <c r="F48" s="124">
        <v>13</v>
      </c>
      <c r="G48" s="125">
        <v>2.14</v>
      </c>
    </row>
    <row r="49" spans="1:7" s="106" customFormat="1" outlineLevel="3" x14ac:dyDescent="0.25">
      <c r="A49" s="107" t="s">
        <v>2086</v>
      </c>
      <c r="B49" s="108"/>
      <c r="C49" s="114" t="s">
        <v>134</v>
      </c>
      <c r="D49" s="115"/>
      <c r="E49" s="116"/>
      <c r="F49" s="117">
        <v>744</v>
      </c>
      <c r="G49" s="118">
        <v>744</v>
      </c>
    </row>
    <row r="50" spans="1:7" s="106" customFormat="1" outlineLevel="2" x14ac:dyDescent="0.25">
      <c r="A50" s="120" t="s">
        <v>2087</v>
      </c>
      <c r="B50" s="121" t="s">
        <v>2088</v>
      </c>
      <c r="C50" s="122" t="s">
        <v>2089</v>
      </c>
      <c r="D50" s="121" t="s">
        <v>215</v>
      </c>
      <c r="E50" s="123">
        <v>1.0000000000000001E-5</v>
      </c>
      <c r="F50" s="124">
        <v>1576025</v>
      </c>
      <c r="G50" s="125">
        <v>15.76</v>
      </c>
    </row>
    <row r="51" spans="1:7" s="106" customFormat="1" ht="24" outlineLevel="2" x14ac:dyDescent="0.25">
      <c r="A51" s="120" t="s">
        <v>2090</v>
      </c>
      <c r="B51" s="121" t="s">
        <v>1981</v>
      </c>
      <c r="C51" s="122" t="s">
        <v>1982</v>
      </c>
      <c r="D51" s="121" t="s">
        <v>215</v>
      </c>
      <c r="E51" s="123">
        <v>1E-4</v>
      </c>
      <c r="F51" s="124">
        <v>6325216</v>
      </c>
      <c r="G51" s="125">
        <v>632.52</v>
      </c>
    </row>
    <row r="52" spans="1:7" s="106" customFormat="1" outlineLevel="2" x14ac:dyDescent="0.25">
      <c r="A52" s="120" t="s">
        <v>2091</v>
      </c>
      <c r="B52" s="121" t="s">
        <v>435</v>
      </c>
      <c r="C52" s="122" t="s">
        <v>436</v>
      </c>
      <c r="D52" s="121" t="s">
        <v>256</v>
      </c>
      <c r="E52" s="123">
        <v>8.4000000000000005E-2</v>
      </c>
      <c r="F52" s="124">
        <v>1136</v>
      </c>
      <c r="G52" s="125">
        <v>95.42</v>
      </c>
    </row>
    <row r="53" spans="1:7" s="106" customFormat="1" ht="32.25" x14ac:dyDescent="0.25">
      <c r="A53" s="99" t="s">
        <v>23</v>
      </c>
      <c r="B53" s="100" t="s">
        <v>2080</v>
      </c>
      <c r="C53" s="101" t="s">
        <v>2092</v>
      </c>
      <c r="D53" s="102" t="s">
        <v>162</v>
      </c>
      <c r="E53" s="133">
        <v>1</v>
      </c>
      <c r="F53" s="143">
        <v>59933.16</v>
      </c>
      <c r="G53" s="105">
        <v>59933</v>
      </c>
    </row>
    <row r="54" spans="1:7" s="106" customFormat="1" ht="22.5" x14ac:dyDescent="0.25">
      <c r="A54" s="99" t="s">
        <v>26</v>
      </c>
      <c r="B54" s="100" t="s">
        <v>2093</v>
      </c>
      <c r="C54" s="101" t="s">
        <v>2094</v>
      </c>
      <c r="D54" s="102" t="s">
        <v>1508</v>
      </c>
      <c r="E54" s="133">
        <v>1</v>
      </c>
      <c r="F54" s="104">
        <v>4678</v>
      </c>
      <c r="G54" s="105">
        <v>4678</v>
      </c>
    </row>
    <row r="55" spans="1:7" s="106" customFormat="1" outlineLevel="3" x14ac:dyDescent="0.25">
      <c r="A55" s="107"/>
      <c r="B55" s="108"/>
      <c r="C55" s="109" t="s">
        <v>128</v>
      </c>
      <c r="D55" s="110"/>
      <c r="E55" s="111"/>
      <c r="F55" s="112"/>
      <c r="G55" s="113"/>
    </row>
    <row r="56" spans="1:7" s="106" customFormat="1" outlineLevel="3" x14ac:dyDescent="0.25">
      <c r="A56" s="107" t="s">
        <v>176</v>
      </c>
      <c r="B56" s="108"/>
      <c r="C56" s="114" t="s">
        <v>129</v>
      </c>
      <c r="D56" s="115"/>
      <c r="E56" s="116"/>
      <c r="F56" s="117">
        <v>4675</v>
      </c>
      <c r="G56" s="118">
        <v>4675</v>
      </c>
    </row>
    <row r="57" spans="1:7" s="106" customFormat="1" outlineLevel="3" x14ac:dyDescent="0.25">
      <c r="A57" s="107"/>
      <c r="B57" s="108"/>
      <c r="C57" s="109" t="s">
        <v>131</v>
      </c>
      <c r="D57" s="110"/>
      <c r="E57" s="111"/>
      <c r="F57" s="119">
        <v>2570</v>
      </c>
      <c r="G57" s="113">
        <v>2570</v>
      </c>
    </row>
    <row r="58" spans="1:7" s="106" customFormat="1" ht="24" outlineLevel="2" x14ac:dyDescent="0.25">
      <c r="A58" s="120" t="s">
        <v>177</v>
      </c>
      <c r="B58" s="121" t="s">
        <v>1305</v>
      </c>
      <c r="C58" s="122" t="s">
        <v>1306</v>
      </c>
      <c r="D58" s="121" t="s">
        <v>137</v>
      </c>
      <c r="E58" s="123">
        <v>0.78100000000000003</v>
      </c>
      <c r="F58" s="124">
        <v>5986</v>
      </c>
      <c r="G58" s="125">
        <v>4675.07</v>
      </c>
    </row>
    <row r="59" spans="1:7" s="106" customFormat="1" outlineLevel="3" x14ac:dyDescent="0.25">
      <c r="A59" s="107" t="s">
        <v>1004</v>
      </c>
      <c r="B59" s="108"/>
      <c r="C59" s="114" t="s">
        <v>132</v>
      </c>
      <c r="D59" s="115"/>
      <c r="E59" s="116"/>
      <c r="F59" s="117">
        <v>3</v>
      </c>
      <c r="G59" s="118">
        <v>3</v>
      </c>
    </row>
    <row r="60" spans="1:7" s="106" customFormat="1" outlineLevel="2" x14ac:dyDescent="0.25">
      <c r="A60" s="120" t="s">
        <v>1005</v>
      </c>
      <c r="B60" s="121" t="s">
        <v>343</v>
      </c>
      <c r="C60" s="122" t="s">
        <v>344</v>
      </c>
      <c r="D60" s="121" t="s">
        <v>152</v>
      </c>
      <c r="E60" s="123">
        <v>0.137299</v>
      </c>
      <c r="F60" s="124">
        <v>19</v>
      </c>
      <c r="G60" s="125">
        <v>2.61</v>
      </c>
    </row>
    <row r="61" spans="1:7" s="106" customFormat="1" ht="22.5" x14ac:dyDescent="0.25">
      <c r="A61" s="99" t="s">
        <v>29</v>
      </c>
      <c r="B61" s="100" t="s">
        <v>2095</v>
      </c>
      <c r="C61" s="101" t="s">
        <v>2096</v>
      </c>
      <c r="D61" s="102" t="s">
        <v>162</v>
      </c>
      <c r="E61" s="133">
        <v>1</v>
      </c>
      <c r="F61" s="104">
        <v>105</v>
      </c>
      <c r="G61" s="105">
        <v>105</v>
      </c>
    </row>
    <row r="62" spans="1:7" s="106" customFormat="1" outlineLevel="3" x14ac:dyDescent="0.25">
      <c r="A62" s="107"/>
      <c r="B62" s="108"/>
      <c r="C62" s="109" t="s">
        <v>128</v>
      </c>
      <c r="D62" s="110"/>
      <c r="E62" s="111"/>
      <c r="F62" s="112"/>
      <c r="G62" s="113"/>
    </row>
    <row r="63" spans="1:7" s="106" customFormat="1" outlineLevel="3" x14ac:dyDescent="0.25">
      <c r="A63" s="107" t="s">
        <v>182</v>
      </c>
      <c r="B63" s="108"/>
      <c r="C63" s="114" t="s">
        <v>129</v>
      </c>
      <c r="D63" s="115"/>
      <c r="E63" s="116"/>
      <c r="F63" s="117">
        <v>105</v>
      </c>
      <c r="G63" s="118">
        <v>105</v>
      </c>
    </row>
    <row r="64" spans="1:7" s="106" customFormat="1" outlineLevel="3" x14ac:dyDescent="0.25">
      <c r="A64" s="107"/>
      <c r="B64" s="108"/>
      <c r="C64" s="109" t="s">
        <v>131</v>
      </c>
      <c r="D64" s="110"/>
      <c r="E64" s="111"/>
      <c r="F64" s="119">
        <v>58</v>
      </c>
      <c r="G64" s="113">
        <v>58</v>
      </c>
    </row>
    <row r="65" spans="1:7" s="106" customFormat="1" ht="24" outlineLevel="2" x14ac:dyDescent="0.25">
      <c r="A65" s="120" t="s">
        <v>183</v>
      </c>
      <c r="B65" s="121" t="s">
        <v>1305</v>
      </c>
      <c r="C65" s="122" t="s">
        <v>1306</v>
      </c>
      <c r="D65" s="121" t="s">
        <v>137</v>
      </c>
      <c r="E65" s="123">
        <v>1.7600000000000001E-2</v>
      </c>
      <c r="F65" s="124">
        <v>5986</v>
      </c>
      <c r="G65" s="125">
        <v>105.35</v>
      </c>
    </row>
    <row r="66" spans="1:7" s="106" customFormat="1" ht="22.5" x14ac:dyDescent="0.25">
      <c r="A66" s="99" t="s">
        <v>30</v>
      </c>
      <c r="B66" s="100" t="s">
        <v>2097</v>
      </c>
      <c r="C66" s="101" t="s">
        <v>2098</v>
      </c>
      <c r="D66" s="102" t="s">
        <v>162</v>
      </c>
      <c r="E66" s="133">
        <v>1</v>
      </c>
      <c r="F66" s="143">
        <v>4917.8599999999997</v>
      </c>
      <c r="G66" s="105">
        <v>4918</v>
      </c>
    </row>
    <row r="67" spans="1:7" s="106" customFormat="1" ht="25.5" x14ac:dyDescent="0.25">
      <c r="A67" s="99" t="s">
        <v>33</v>
      </c>
      <c r="B67" s="100" t="s">
        <v>2099</v>
      </c>
      <c r="C67" s="101" t="s">
        <v>2100</v>
      </c>
      <c r="D67" s="102" t="s">
        <v>347</v>
      </c>
      <c r="E67" s="133">
        <v>1</v>
      </c>
      <c r="F67" s="104">
        <v>54448</v>
      </c>
      <c r="G67" s="105">
        <v>54448</v>
      </c>
    </row>
    <row r="68" spans="1:7" s="106" customFormat="1" outlineLevel="3" x14ac:dyDescent="0.25">
      <c r="A68" s="107"/>
      <c r="B68" s="108"/>
      <c r="C68" s="109" t="s">
        <v>128</v>
      </c>
      <c r="D68" s="110"/>
      <c r="E68" s="111"/>
      <c r="F68" s="112"/>
      <c r="G68" s="113"/>
    </row>
    <row r="69" spans="1:7" s="106" customFormat="1" outlineLevel="3" x14ac:dyDescent="0.25">
      <c r="A69" s="107" t="s">
        <v>196</v>
      </c>
      <c r="B69" s="108"/>
      <c r="C69" s="114" t="s">
        <v>129</v>
      </c>
      <c r="D69" s="115"/>
      <c r="E69" s="116"/>
      <c r="F69" s="117">
        <v>54104</v>
      </c>
      <c r="G69" s="118">
        <v>54104</v>
      </c>
    </row>
    <row r="70" spans="1:7" s="106" customFormat="1" outlineLevel="3" x14ac:dyDescent="0.25">
      <c r="A70" s="107"/>
      <c r="B70" s="108"/>
      <c r="C70" s="109" t="s">
        <v>131</v>
      </c>
      <c r="D70" s="110"/>
      <c r="E70" s="111"/>
      <c r="F70" s="119">
        <v>29746</v>
      </c>
      <c r="G70" s="113">
        <v>29746</v>
      </c>
    </row>
    <row r="71" spans="1:7" s="106" customFormat="1" ht="24" outlineLevel="2" x14ac:dyDescent="0.25">
      <c r="A71" s="120" t="s">
        <v>197</v>
      </c>
      <c r="B71" s="121" t="s">
        <v>2101</v>
      </c>
      <c r="C71" s="122" t="s">
        <v>2102</v>
      </c>
      <c r="D71" s="121" t="s">
        <v>137</v>
      </c>
      <c r="E71" s="123">
        <v>8.24</v>
      </c>
      <c r="F71" s="124">
        <v>6566</v>
      </c>
      <c r="G71" s="125">
        <v>54103.839999999997</v>
      </c>
    </row>
    <row r="72" spans="1:7" s="106" customFormat="1" outlineLevel="3" x14ac:dyDescent="0.25">
      <c r="A72" s="107" t="s">
        <v>200</v>
      </c>
      <c r="B72" s="108"/>
      <c r="C72" s="114" t="s">
        <v>132</v>
      </c>
      <c r="D72" s="115"/>
      <c r="E72" s="116"/>
      <c r="F72" s="117">
        <v>2</v>
      </c>
      <c r="G72" s="118">
        <v>2</v>
      </c>
    </row>
    <row r="73" spans="1:7" s="106" customFormat="1" outlineLevel="2" x14ac:dyDescent="0.25">
      <c r="A73" s="120" t="s">
        <v>201</v>
      </c>
      <c r="B73" s="121" t="s">
        <v>334</v>
      </c>
      <c r="C73" s="122" t="s">
        <v>335</v>
      </c>
      <c r="D73" s="121" t="s">
        <v>152</v>
      </c>
      <c r="E73" s="123">
        <v>0.17510000000000001</v>
      </c>
      <c r="F73" s="124">
        <v>13</v>
      </c>
      <c r="G73" s="125">
        <v>2.2799999999999998</v>
      </c>
    </row>
    <row r="74" spans="1:7" s="106" customFormat="1" outlineLevel="3" x14ac:dyDescent="0.25">
      <c r="A74" s="107" t="s">
        <v>1894</v>
      </c>
      <c r="B74" s="108"/>
      <c r="C74" s="114" t="s">
        <v>134</v>
      </c>
      <c r="D74" s="115"/>
      <c r="E74" s="116"/>
      <c r="F74" s="117">
        <v>342</v>
      </c>
      <c r="G74" s="118">
        <v>342</v>
      </c>
    </row>
    <row r="75" spans="1:7" s="106" customFormat="1" outlineLevel="2" x14ac:dyDescent="0.25">
      <c r="A75" s="120" t="s">
        <v>1895</v>
      </c>
      <c r="B75" s="121" t="s">
        <v>244</v>
      </c>
      <c r="C75" s="122" t="s">
        <v>245</v>
      </c>
      <c r="D75" s="121" t="s">
        <v>215</v>
      </c>
      <c r="E75" s="123">
        <v>2.0000000000000002E-5</v>
      </c>
      <c r="F75" s="124">
        <v>35441</v>
      </c>
      <c r="G75" s="125">
        <v>0.71</v>
      </c>
    </row>
    <row r="76" spans="1:7" s="106" customFormat="1" outlineLevel="2" x14ac:dyDescent="0.25">
      <c r="A76" s="120" t="s">
        <v>1896</v>
      </c>
      <c r="B76" s="121" t="s">
        <v>2088</v>
      </c>
      <c r="C76" s="122" t="s">
        <v>2089</v>
      </c>
      <c r="D76" s="121" t="s">
        <v>215</v>
      </c>
      <c r="E76" s="123">
        <v>3.8E-6</v>
      </c>
      <c r="F76" s="124">
        <v>1576025</v>
      </c>
      <c r="G76" s="125">
        <v>5.99</v>
      </c>
    </row>
    <row r="77" spans="1:7" s="106" customFormat="1" ht="24" outlineLevel="2" x14ac:dyDescent="0.25">
      <c r="A77" s="120" t="s">
        <v>1897</v>
      </c>
      <c r="B77" s="121" t="s">
        <v>1981</v>
      </c>
      <c r="C77" s="122" t="s">
        <v>1982</v>
      </c>
      <c r="D77" s="121" t="s">
        <v>215</v>
      </c>
      <c r="E77" s="123">
        <v>3.8000000000000002E-5</v>
      </c>
      <c r="F77" s="124">
        <v>6325216</v>
      </c>
      <c r="G77" s="125">
        <v>240.36</v>
      </c>
    </row>
    <row r="78" spans="1:7" s="106" customFormat="1" outlineLevel="2" x14ac:dyDescent="0.25">
      <c r="A78" s="120" t="s">
        <v>2103</v>
      </c>
      <c r="B78" s="121" t="s">
        <v>435</v>
      </c>
      <c r="C78" s="122" t="s">
        <v>436</v>
      </c>
      <c r="D78" s="121" t="s">
        <v>256</v>
      </c>
      <c r="E78" s="123">
        <v>8.4000000000000005E-2</v>
      </c>
      <c r="F78" s="124">
        <v>1136</v>
      </c>
      <c r="G78" s="125">
        <v>95.42</v>
      </c>
    </row>
    <row r="79" spans="1:7" s="106" customFormat="1" ht="32.25" x14ac:dyDescent="0.25">
      <c r="A79" s="99" t="s">
        <v>34</v>
      </c>
      <c r="B79" s="100" t="s">
        <v>2080</v>
      </c>
      <c r="C79" s="101" t="s">
        <v>2104</v>
      </c>
      <c r="D79" s="102" t="s">
        <v>162</v>
      </c>
      <c r="E79" s="133">
        <v>1</v>
      </c>
      <c r="F79" s="143">
        <v>1392940.56</v>
      </c>
      <c r="G79" s="105">
        <v>1392940.56</v>
      </c>
    </row>
    <row r="80" spans="1:7" s="106" customFormat="1" ht="25.5" x14ac:dyDescent="0.25">
      <c r="A80" s="99" t="s">
        <v>37</v>
      </c>
      <c r="B80" s="100" t="s">
        <v>2093</v>
      </c>
      <c r="C80" s="101" t="s">
        <v>2105</v>
      </c>
      <c r="D80" s="102" t="s">
        <v>1508</v>
      </c>
      <c r="E80" s="133">
        <v>1</v>
      </c>
      <c r="F80" s="104">
        <v>4678</v>
      </c>
      <c r="G80" s="105">
        <v>4678</v>
      </c>
    </row>
    <row r="81" spans="1:7" s="106" customFormat="1" outlineLevel="3" x14ac:dyDescent="0.25">
      <c r="A81" s="107"/>
      <c r="B81" s="108"/>
      <c r="C81" s="109" t="s">
        <v>128</v>
      </c>
      <c r="D81" s="110"/>
      <c r="E81" s="111"/>
      <c r="F81" s="112"/>
      <c r="G81" s="113"/>
    </row>
    <row r="82" spans="1:7" s="106" customFormat="1" outlineLevel="3" x14ac:dyDescent="0.25">
      <c r="A82" s="107" t="s">
        <v>216</v>
      </c>
      <c r="B82" s="108"/>
      <c r="C82" s="114" t="s">
        <v>129</v>
      </c>
      <c r="D82" s="115"/>
      <c r="E82" s="116"/>
      <c r="F82" s="117">
        <v>4675</v>
      </c>
      <c r="G82" s="118">
        <v>4675</v>
      </c>
    </row>
    <row r="83" spans="1:7" s="106" customFormat="1" outlineLevel="3" x14ac:dyDescent="0.25">
      <c r="A83" s="107"/>
      <c r="B83" s="108"/>
      <c r="C83" s="109" t="s">
        <v>131</v>
      </c>
      <c r="D83" s="110"/>
      <c r="E83" s="111"/>
      <c r="F83" s="119">
        <v>2570</v>
      </c>
      <c r="G83" s="113">
        <v>2570</v>
      </c>
    </row>
    <row r="84" spans="1:7" s="106" customFormat="1" ht="24" outlineLevel="2" x14ac:dyDescent="0.25">
      <c r="A84" s="120" t="s">
        <v>217</v>
      </c>
      <c r="B84" s="121" t="s">
        <v>1305</v>
      </c>
      <c r="C84" s="122" t="s">
        <v>1306</v>
      </c>
      <c r="D84" s="121" t="s">
        <v>137</v>
      </c>
      <c r="E84" s="123">
        <v>0.78100000000000003</v>
      </c>
      <c r="F84" s="124">
        <v>5986</v>
      </c>
      <c r="G84" s="125">
        <v>4675.07</v>
      </c>
    </row>
    <row r="85" spans="1:7" s="106" customFormat="1" outlineLevel="3" x14ac:dyDescent="0.25">
      <c r="A85" s="107" t="s">
        <v>1463</v>
      </c>
      <c r="B85" s="108"/>
      <c r="C85" s="114" t="s">
        <v>132</v>
      </c>
      <c r="D85" s="115"/>
      <c r="E85" s="116"/>
      <c r="F85" s="117">
        <v>3</v>
      </c>
      <c r="G85" s="118">
        <v>3</v>
      </c>
    </row>
    <row r="86" spans="1:7" s="106" customFormat="1" outlineLevel="2" x14ac:dyDescent="0.25">
      <c r="A86" s="120" t="s">
        <v>1464</v>
      </c>
      <c r="B86" s="121" t="s">
        <v>343</v>
      </c>
      <c r="C86" s="122" t="s">
        <v>344</v>
      </c>
      <c r="D86" s="121" t="s">
        <v>152</v>
      </c>
      <c r="E86" s="123">
        <v>0.137299</v>
      </c>
      <c r="F86" s="124">
        <v>19</v>
      </c>
      <c r="G86" s="125">
        <v>2.61</v>
      </c>
    </row>
    <row r="87" spans="1:7" s="106" customFormat="1" ht="25.5" x14ac:dyDescent="0.25">
      <c r="A87" s="99" t="s">
        <v>38</v>
      </c>
      <c r="B87" s="100" t="s">
        <v>2095</v>
      </c>
      <c r="C87" s="101" t="s">
        <v>2106</v>
      </c>
      <c r="D87" s="102" t="s">
        <v>162</v>
      </c>
      <c r="E87" s="133">
        <v>1</v>
      </c>
      <c r="F87" s="104">
        <v>105</v>
      </c>
      <c r="G87" s="105">
        <v>105</v>
      </c>
    </row>
    <row r="88" spans="1:7" s="106" customFormat="1" outlineLevel="3" x14ac:dyDescent="0.25">
      <c r="A88" s="107"/>
      <c r="B88" s="108"/>
      <c r="C88" s="109" t="s">
        <v>128</v>
      </c>
      <c r="D88" s="110"/>
      <c r="E88" s="111"/>
      <c r="F88" s="112"/>
      <c r="G88" s="113"/>
    </row>
    <row r="89" spans="1:7" s="106" customFormat="1" outlineLevel="3" x14ac:dyDescent="0.25">
      <c r="A89" s="107" t="s">
        <v>1077</v>
      </c>
      <c r="B89" s="108"/>
      <c r="C89" s="114" t="s">
        <v>129</v>
      </c>
      <c r="D89" s="115"/>
      <c r="E89" s="116"/>
      <c r="F89" s="117">
        <v>105</v>
      </c>
      <c r="G89" s="118">
        <v>105</v>
      </c>
    </row>
    <row r="90" spans="1:7" s="106" customFormat="1" outlineLevel="3" x14ac:dyDescent="0.25">
      <c r="A90" s="107"/>
      <c r="B90" s="108"/>
      <c r="C90" s="109" t="s">
        <v>131</v>
      </c>
      <c r="D90" s="110"/>
      <c r="E90" s="111"/>
      <c r="F90" s="119">
        <v>58</v>
      </c>
      <c r="G90" s="113">
        <v>58</v>
      </c>
    </row>
    <row r="91" spans="1:7" s="106" customFormat="1" ht="24" outlineLevel="2" x14ac:dyDescent="0.25">
      <c r="A91" s="120" t="s">
        <v>1078</v>
      </c>
      <c r="B91" s="121" t="s">
        <v>1305</v>
      </c>
      <c r="C91" s="122" t="s">
        <v>1306</v>
      </c>
      <c r="D91" s="121" t="s">
        <v>137</v>
      </c>
      <c r="E91" s="123">
        <v>1.7600000000000001E-2</v>
      </c>
      <c r="F91" s="124">
        <v>5986</v>
      </c>
      <c r="G91" s="125">
        <v>105.35</v>
      </c>
    </row>
    <row r="92" spans="1:7" s="106" customFormat="1" ht="32.25" x14ac:dyDescent="0.25">
      <c r="A92" s="99" t="s">
        <v>41</v>
      </c>
      <c r="B92" s="100" t="s">
        <v>2080</v>
      </c>
      <c r="C92" s="101" t="s">
        <v>2107</v>
      </c>
      <c r="D92" s="102" t="s">
        <v>162</v>
      </c>
      <c r="E92" s="133">
        <v>1</v>
      </c>
      <c r="F92" s="143">
        <v>171235.56</v>
      </c>
      <c r="G92" s="105">
        <v>171236</v>
      </c>
    </row>
    <row r="93" spans="1:7" s="106" customFormat="1" ht="22.5" x14ac:dyDescent="0.25">
      <c r="A93" s="99" t="s">
        <v>42</v>
      </c>
      <c r="B93" s="100" t="s">
        <v>2108</v>
      </c>
      <c r="C93" s="101" t="s">
        <v>2109</v>
      </c>
      <c r="D93" s="102" t="s">
        <v>1508</v>
      </c>
      <c r="E93" s="133">
        <v>1</v>
      </c>
      <c r="F93" s="104">
        <v>15974</v>
      </c>
      <c r="G93" s="105">
        <v>15974</v>
      </c>
    </row>
    <row r="94" spans="1:7" s="106" customFormat="1" outlineLevel="3" x14ac:dyDescent="0.25">
      <c r="A94" s="107"/>
      <c r="B94" s="108"/>
      <c r="C94" s="109" t="s">
        <v>128</v>
      </c>
      <c r="D94" s="110"/>
      <c r="E94" s="111"/>
      <c r="F94" s="112"/>
      <c r="G94" s="113"/>
    </row>
    <row r="95" spans="1:7" s="106" customFormat="1" outlineLevel="3" x14ac:dyDescent="0.25">
      <c r="A95" s="107" t="s">
        <v>229</v>
      </c>
      <c r="B95" s="108"/>
      <c r="C95" s="114" t="s">
        <v>129</v>
      </c>
      <c r="D95" s="115"/>
      <c r="E95" s="116"/>
      <c r="F95" s="117">
        <v>15962</v>
      </c>
      <c r="G95" s="118">
        <v>15962</v>
      </c>
    </row>
    <row r="96" spans="1:7" s="106" customFormat="1" outlineLevel="3" x14ac:dyDescent="0.25">
      <c r="A96" s="107"/>
      <c r="B96" s="108"/>
      <c r="C96" s="109" t="s">
        <v>131</v>
      </c>
      <c r="D96" s="110"/>
      <c r="E96" s="111"/>
      <c r="F96" s="119">
        <v>8776</v>
      </c>
      <c r="G96" s="113">
        <v>8776</v>
      </c>
    </row>
    <row r="97" spans="1:7" s="106" customFormat="1" ht="24" outlineLevel="2" x14ac:dyDescent="0.25">
      <c r="A97" s="120" t="s">
        <v>230</v>
      </c>
      <c r="B97" s="121" t="s">
        <v>2110</v>
      </c>
      <c r="C97" s="122" t="s">
        <v>2111</v>
      </c>
      <c r="D97" s="121" t="s">
        <v>137</v>
      </c>
      <c r="E97" s="123">
        <v>2.3483999999999998</v>
      </c>
      <c r="F97" s="124">
        <v>6797</v>
      </c>
      <c r="G97" s="125">
        <v>15962.07</v>
      </c>
    </row>
    <row r="98" spans="1:7" s="106" customFormat="1" outlineLevel="3" x14ac:dyDescent="0.25">
      <c r="A98" s="107" t="s">
        <v>233</v>
      </c>
      <c r="B98" s="108"/>
      <c r="C98" s="114" t="s">
        <v>132</v>
      </c>
      <c r="D98" s="115"/>
      <c r="E98" s="116"/>
      <c r="F98" s="117">
        <v>12</v>
      </c>
      <c r="G98" s="118">
        <v>12</v>
      </c>
    </row>
    <row r="99" spans="1:7" s="106" customFormat="1" outlineLevel="2" x14ac:dyDescent="0.25">
      <c r="A99" s="120" t="s">
        <v>234</v>
      </c>
      <c r="B99" s="121" t="s">
        <v>272</v>
      </c>
      <c r="C99" s="122" t="s">
        <v>273</v>
      </c>
      <c r="D99" s="121" t="s">
        <v>152</v>
      </c>
      <c r="E99" s="123">
        <v>0.26779999999999998</v>
      </c>
      <c r="F99" s="124">
        <v>20</v>
      </c>
      <c r="G99" s="125">
        <v>5.36</v>
      </c>
    </row>
    <row r="100" spans="1:7" s="106" customFormat="1" outlineLevel="2" x14ac:dyDescent="0.25">
      <c r="A100" s="120" t="s">
        <v>235</v>
      </c>
      <c r="B100" s="121" t="s">
        <v>343</v>
      </c>
      <c r="C100" s="122" t="s">
        <v>344</v>
      </c>
      <c r="D100" s="121" t="s">
        <v>152</v>
      </c>
      <c r="E100" s="123">
        <v>0.36049999999999999</v>
      </c>
      <c r="F100" s="124">
        <v>19</v>
      </c>
      <c r="G100" s="125">
        <v>6.85</v>
      </c>
    </row>
    <row r="101" spans="1:7" s="106" customFormat="1" ht="25.5" x14ac:dyDescent="0.25">
      <c r="A101" s="99" t="s">
        <v>45</v>
      </c>
      <c r="B101" s="100" t="s">
        <v>2112</v>
      </c>
      <c r="C101" s="101" t="s">
        <v>2113</v>
      </c>
      <c r="D101" s="102" t="s">
        <v>162</v>
      </c>
      <c r="E101" s="133">
        <v>1</v>
      </c>
      <c r="F101" s="143">
        <v>18915.53</v>
      </c>
      <c r="G101" s="105">
        <v>18916</v>
      </c>
    </row>
    <row r="102" spans="1:7" s="106" customFormat="1" ht="25.5" x14ac:dyDescent="0.25">
      <c r="A102" s="99" t="s">
        <v>46</v>
      </c>
      <c r="B102" s="100" t="s">
        <v>1036</v>
      </c>
      <c r="C102" s="101" t="s">
        <v>2114</v>
      </c>
      <c r="D102" s="102" t="s">
        <v>162</v>
      </c>
      <c r="E102" s="133">
        <v>1</v>
      </c>
      <c r="F102" s="104">
        <v>3236</v>
      </c>
      <c r="G102" s="105">
        <v>3236</v>
      </c>
    </row>
    <row r="103" spans="1:7" s="106" customFormat="1" outlineLevel="3" x14ac:dyDescent="0.25">
      <c r="A103" s="107"/>
      <c r="B103" s="108"/>
      <c r="C103" s="109" t="s">
        <v>128</v>
      </c>
      <c r="D103" s="110"/>
      <c r="E103" s="111"/>
      <c r="F103" s="112"/>
      <c r="G103" s="113"/>
    </row>
    <row r="104" spans="1:7" s="106" customFormat="1" outlineLevel="3" x14ac:dyDescent="0.25">
      <c r="A104" s="107" t="s">
        <v>266</v>
      </c>
      <c r="B104" s="108"/>
      <c r="C104" s="114" t="s">
        <v>129</v>
      </c>
      <c r="D104" s="115"/>
      <c r="E104" s="116"/>
      <c r="F104" s="117">
        <v>3201</v>
      </c>
      <c r="G104" s="118">
        <v>3201</v>
      </c>
    </row>
    <row r="105" spans="1:7" s="106" customFormat="1" outlineLevel="3" x14ac:dyDescent="0.25">
      <c r="A105" s="107"/>
      <c r="B105" s="108"/>
      <c r="C105" s="109" t="s">
        <v>131</v>
      </c>
      <c r="D105" s="110"/>
      <c r="E105" s="111"/>
      <c r="F105" s="119">
        <v>1760</v>
      </c>
      <c r="G105" s="113">
        <v>1760</v>
      </c>
    </row>
    <row r="106" spans="1:7" s="106" customFormat="1" ht="24" outlineLevel="2" x14ac:dyDescent="0.25">
      <c r="A106" s="120" t="s">
        <v>267</v>
      </c>
      <c r="B106" s="121" t="s">
        <v>1038</v>
      </c>
      <c r="C106" s="122" t="s">
        <v>1039</v>
      </c>
      <c r="D106" s="121" t="s">
        <v>137</v>
      </c>
      <c r="E106" s="123">
        <v>0.51500000000000001</v>
      </c>
      <c r="F106" s="124">
        <v>6216</v>
      </c>
      <c r="G106" s="125">
        <v>3201.24</v>
      </c>
    </row>
    <row r="107" spans="1:7" s="106" customFormat="1" outlineLevel="3" x14ac:dyDescent="0.25">
      <c r="A107" s="107" t="s">
        <v>270</v>
      </c>
      <c r="B107" s="108"/>
      <c r="C107" s="114" t="s">
        <v>134</v>
      </c>
      <c r="D107" s="115"/>
      <c r="E107" s="116"/>
      <c r="F107" s="117">
        <v>35</v>
      </c>
      <c r="G107" s="118">
        <v>35</v>
      </c>
    </row>
    <row r="108" spans="1:7" s="106" customFormat="1" outlineLevel="2" x14ac:dyDescent="0.25">
      <c r="A108" s="120" t="s">
        <v>271</v>
      </c>
      <c r="B108" s="121" t="s">
        <v>306</v>
      </c>
      <c r="C108" s="122" t="s">
        <v>307</v>
      </c>
      <c r="D108" s="121" t="s">
        <v>256</v>
      </c>
      <c r="E108" s="123">
        <v>3.5000000000000003E-2</v>
      </c>
      <c r="F108" s="124">
        <v>998</v>
      </c>
      <c r="G108" s="125">
        <v>34.93</v>
      </c>
    </row>
    <row r="109" spans="1:7" s="106" customFormat="1" ht="22.5" x14ac:dyDescent="0.25">
      <c r="A109" s="99" t="s">
        <v>49</v>
      </c>
      <c r="B109" s="100" t="s">
        <v>2115</v>
      </c>
      <c r="C109" s="101" t="s">
        <v>2116</v>
      </c>
      <c r="D109" s="102" t="s">
        <v>162</v>
      </c>
      <c r="E109" s="133">
        <v>2</v>
      </c>
      <c r="F109" s="104">
        <v>3936</v>
      </c>
      <c r="G109" s="105">
        <v>7872</v>
      </c>
    </row>
    <row r="110" spans="1:7" s="106" customFormat="1" ht="38.25" x14ac:dyDescent="0.25">
      <c r="A110" s="99" t="s">
        <v>50</v>
      </c>
      <c r="B110" s="100" t="s">
        <v>2117</v>
      </c>
      <c r="C110" s="101" t="s">
        <v>2118</v>
      </c>
      <c r="D110" s="102" t="s">
        <v>162</v>
      </c>
      <c r="E110" s="133">
        <v>2</v>
      </c>
      <c r="F110" s="104">
        <v>6219</v>
      </c>
      <c r="G110" s="105">
        <v>12438</v>
      </c>
    </row>
    <row r="111" spans="1:7" s="106" customFormat="1" outlineLevel="3" x14ac:dyDescent="0.25">
      <c r="A111" s="107"/>
      <c r="B111" s="108"/>
      <c r="C111" s="109" t="s">
        <v>128</v>
      </c>
      <c r="D111" s="110"/>
      <c r="E111" s="111"/>
      <c r="F111" s="112"/>
      <c r="G111" s="113"/>
    </row>
    <row r="112" spans="1:7" s="106" customFormat="1" outlineLevel="3" x14ac:dyDescent="0.25">
      <c r="A112" s="107" t="s">
        <v>1488</v>
      </c>
      <c r="B112" s="108"/>
      <c r="C112" s="114" t="s">
        <v>129</v>
      </c>
      <c r="D112" s="115"/>
      <c r="E112" s="116"/>
      <c r="F112" s="117">
        <v>6166</v>
      </c>
      <c r="G112" s="118">
        <v>12332</v>
      </c>
    </row>
    <row r="113" spans="1:7" s="106" customFormat="1" outlineLevel="3" x14ac:dyDescent="0.25">
      <c r="A113" s="107"/>
      <c r="B113" s="108"/>
      <c r="C113" s="109" t="s">
        <v>131</v>
      </c>
      <c r="D113" s="110"/>
      <c r="E113" s="111"/>
      <c r="F113" s="119">
        <v>3390</v>
      </c>
      <c r="G113" s="113">
        <v>6780</v>
      </c>
    </row>
    <row r="114" spans="1:7" s="106" customFormat="1" ht="24" outlineLevel="2" x14ac:dyDescent="0.25">
      <c r="A114" s="120" t="s">
        <v>1489</v>
      </c>
      <c r="B114" s="121" t="s">
        <v>1305</v>
      </c>
      <c r="C114" s="122" t="s">
        <v>1306</v>
      </c>
      <c r="D114" s="121" t="s">
        <v>137</v>
      </c>
      <c r="E114" s="123">
        <v>2.06</v>
      </c>
      <c r="F114" s="124">
        <v>5986</v>
      </c>
      <c r="G114" s="125">
        <v>12331.16</v>
      </c>
    </row>
    <row r="115" spans="1:7" s="106" customFormat="1" outlineLevel="3" x14ac:dyDescent="0.25">
      <c r="A115" s="107" t="s">
        <v>1490</v>
      </c>
      <c r="B115" s="108"/>
      <c r="C115" s="114" t="s">
        <v>132</v>
      </c>
      <c r="D115" s="115"/>
      <c r="E115" s="116"/>
      <c r="F115" s="117">
        <v>1</v>
      </c>
      <c r="G115" s="118">
        <v>2</v>
      </c>
    </row>
    <row r="116" spans="1:7" s="106" customFormat="1" outlineLevel="2" x14ac:dyDescent="0.25">
      <c r="A116" s="120" t="s">
        <v>1491</v>
      </c>
      <c r="B116" s="121" t="s">
        <v>334</v>
      </c>
      <c r="C116" s="122" t="s">
        <v>335</v>
      </c>
      <c r="D116" s="121" t="s">
        <v>152</v>
      </c>
      <c r="E116" s="123">
        <v>0.1236</v>
      </c>
      <c r="F116" s="124">
        <v>13</v>
      </c>
      <c r="G116" s="125">
        <v>1.61</v>
      </c>
    </row>
    <row r="117" spans="1:7" s="106" customFormat="1" outlineLevel="3" x14ac:dyDescent="0.25">
      <c r="A117" s="107" t="s">
        <v>1644</v>
      </c>
      <c r="B117" s="108"/>
      <c r="C117" s="114" t="s">
        <v>134</v>
      </c>
      <c r="D117" s="115"/>
      <c r="E117" s="116"/>
      <c r="F117" s="117">
        <v>52</v>
      </c>
      <c r="G117" s="118">
        <v>104</v>
      </c>
    </row>
    <row r="118" spans="1:7" s="106" customFormat="1" outlineLevel="2" x14ac:dyDescent="0.25">
      <c r="A118" s="120" t="s">
        <v>1645</v>
      </c>
      <c r="B118" s="121" t="s">
        <v>244</v>
      </c>
      <c r="C118" s="122" t="s">
        <v>245</v>
      </c>
      <c r="D118" s="121" t="s">
        <v>215</v>
      </c>
      <c r="E118" s="123">
        <v>2.0000000000000002E-5</v>
      </c>
      <c r="F118" s="124">
        <v>35441</v>
      </c>
      <c r="G118" s="125">
        <v>0.71</v>
      </c>
    </row>
    <row r="119" spans="1:7" s="106" customFormat="1" outlineLevel="2" x14ac:dyDescent="0.25">
      <c r="A119" s="120" t="s">
        <v>1646</v>
      </c>
      <c r="B119" s="121" t="s">
        <v>2088</v>
      </c>
      <c r="C119" s="122" t="s">
        <v>2089</v>
      </c>
      <c r="D119" s="121" t="s">
        <v>215</v>
      </c>
      <c r="E119" s="123">
        <v>3.9999999999999998E-7</v>
      </c>
      <c r="F119" s="124">
        <v>1576025</v>
      </c>
      <c r="G119" s="125">
        <v>0.63</v>
      </c>
    </row>
    <row r="120" spans="1:7" s="106" customFormat="1" ht="24" outlineLevel="2" x14ac:dyDescent="0.25">
      <c r="A120" s="120" t="s">
        <v>1647</v>
      </c>
      <c r="B120" s="121" t="s">
        <v>1981</v>
      </c>
      <c r="C120" s="122" t="s">
        <v>1982</v>
      </c>
      <c r="D120" s="121" t="s">
        <v>215</v>
      </c>
      <c r="E120" s="123">
        <v>3.9999999999999998E-6</v>
      </c>
      <c r="F120" s="124">
        <v>6325216</v>
      </c>
      <c r="G120" s="125">
        <v>25.3</v>
      </c>
    </row>
    <row r="121" spans="1:7" s="106" customFormat="1" outlineLevel="2" x14ac:dyDescent="0.25">
      <c r="A121" s="120" t="s">
        <v>1648</v>
      </c>
      <c r="B121" s="121" t="s">
        <v>435</v>
      </c>
      <c r="C121" s="122" t="s">
        <v>436</v>
      </c>
      <c r="D121" s="121" t="s">
        <v>256</v>
      </c>
      <c r="E121" s="123">
        <v>4.2000000000000003E-2</v>
      </c>
      <c r="F121" s="124">
        <v>1136</v>
      </c>
      <c r="G121" s="125">
        <v>47.71</v>
      </c>
    </row>
    <row r="122" spans="1:7" s="106" customFormat="1" outlineLevel="2" x14ac:dyDescent="0.25">
      <c r="A122" s="120" t="s">
        <v>1649</v>
      </c>
      <c r="B122" s="121" t="s">
        <v>258</v>
      </c>
      <c r="C122" s="122" t="s">
        <v>259</v>
      </c>
      <c r="D122" s="121" t="s">
        <v>256</v>
      </c>
      <c r="E122" s="123">
        <v>0.01</v>
      </c>
      <c r="F122" s="124">
        <v>3088</v>
      </c>
      <c r="G122" s="125">
        <v>30.88</v>
      </c>
    </row>
    <row r="123" spans="1:7" s="106" customFormat="1" ht="22.5" x14ac:dyDescent="0.25">
      <c r="A123" s="99" t="s">
        <v>53</v>
      </c>
      <c r="B123" s="100" t="s">
        <v>2112</v>
      </c>
      <c r="C123" s="101" t="s">
        <v>2119</v>
      </c>
      <c r="D123" s="102" t="s">
        <v>347</v>
      </c>
      <c r="E123" s="133">
        <v>1</v>
      </c>
      <c r="F123" s="143">
        <v>3553.57</v>
      </c>
      <c r="G123" s="105">
        <v>3554</v>
      </c>
    </row>
    <row r="124" spans="1:7" s="106" customFormat="1" ht="38.25" x14ac:dyDescent="0.25">
      <c r="A124" s="99" t="s">
        <v>54</v>
      </c>
      <c r="B124" s="100" t="s">
        <v>2120</v>
      </c>
      <c r="C124" s="101" t="s">
        <v>2121</v>
      </c>
      <c r="D124" s="102" t="s">
        <v>162</v>
      </c>
      <c r="E124" s="133">
        <v>1</v>
      </c>
      <c r="F124" s="104">
        <v>104660</v>
      </c>
      <c r="G124" s="105">
        <v>104660</v>
      </c>
    </row>
    <row r="125" spans="1:7" s="106" customFormat="1" outlineLevel="3" x14ac:dyDescent="0.25">
      <c r="A125" s="107"/>
      <c r="B125" s="108"/>
      <c r="C125" s="109" t="s">
        <v>128</v>
      </c>
      <c r="D125" s="110"/>
      <c r="E125" s="111"/>
      <c r="F125" s="112"/>
      <c r="G125" s="113"/>
    </row>
    <row r="126" spans="1:7" s="106" customFormat="1" outlineLevel="3" x14ac:dyDescent="0.25">
      <c r="A126" s="107" t="s">
        <v>365</v>
      </c>
      <c r="B126" s="108"/>
      <c r="C126" s="114" t="s">
        <v>129</v>
      </c>
      <c r="D126" s="115"/>
      <c r="E126" s="116"/>
      <c r="F126" s="117">
        <v>104368</v>
      </c>
      <c r="G126" s="118">
        <v>104368</v>
      </c>
    </row>
    <row r="127" spans="1:7" s="106" customFormat="1" outlineLevel="3" x14ac:dyDescent="0.25">
      <c r="A127" s="107"/>
      <c r="B127" s="108"/>
      <c r="C127" s="109" t="s">
        <v>131</v>
      </c>
      <c r="D127" s="110"/>
      <c r="E127" s="111"/>
      <c r="F127" s="119">
        <v>57383</v>
      </c>
      <c r="G127" s="113">
        <v>57383</v>
      </c>
    </row>
    <row r="128" spans="1:7" s="106" customFormat="1" ht="24" outlineLevel="2" x14ac:dyDescent="0.25">
      <c r="A128" s="120" t="s">
        <v>366</v>
      </c>
      <c r="B128" s="121" t="s">
        <v>2084</v>
      </c>
      <c r="C128" s="122" t="s">
        <v>2085</v>
      </c>
      <c r="D128" s="121" t="s">
        <v>137</v>
      </c>
      <c r="E128" s="123">
        <v>16.48</v>
      </c>
      <c r="F128" s="124">
        <v>6333</v>
      </c>
      <c r="G128" s="125">
        <v>104367.84</v>
      </c>
    </row>
    <row r="129" spans="1:7" s="106" customFormat="1" outlineLevel="3" x14ac:dyDescent="0.25">
      <c r="A129" s="107" t="s">
        <v>369</v>
      </c>
      <c r="B129" s="108"/>
      <c r="C129" s="114" t="s">
        <v>132</v>
      </c>
      <c r="D129" s="115"/>
      <c r="E129" s="116"/>
      <c r="F129" s="117">
        <v>2</v>
      </c>
      <c r="G129" s="118">
        <v>2</v>
      </c>
    </row>
    <row r="130" spans="1:7" s="106" customFormat="1" outlineLevel="2" x14ac:dyDescent="0.25">
      <c r="A130" s="120" t="s">
        <v>370</v>
      </c>
      <c r="B130" s="121" t="s">
        <v>334</v>
      </c>
      <c r="C130" s="122" t="s">
        <v>335</v>
      </c>
      <c r="D130" s="121" t="s">
        <v>152</v>
      </c>
      <c r="E130" s="123">
        <v>0.1648</v>
      </c>
      <c r="F130" s="124">
        <v>13</v>
      </c>
      <c r="G130" s="125">
        <v>2.14</v>
      </c>
    </row>
    <row r="131" spans="1:7" s="106" customFormat="1" outlineLevel="3" x14ac:dyDescent="0.25">
      <c r="A131" s="107" t="s">
        <v>378</v>
      </c>
      <c r="B131" s="108"/>
      <c r="C131" s="114" t="s">
        <v>134</v>
      </c>
      <c r="D131" s="115"/>
      <c r="E131" s="116"/>
      <c r="F131" s="117">
        <v>290</v>
      </c>
      <c r="G131" s="118">
        <v>290</v>
      </c>
    </row>
    <row r="132" spans="1:7" s="106" customFormat="1" outlineLevel="2" x14ac:dyDescent="0.25">
      <c r="A132" s="120" t="s">
        <v>379</v>
      </c>
      <c r="B132" s="121" t="s">
        <v>2088</v>
      </c>
      <c r="C132" s="122" t="s">
        <v>2089</v>
      </c>
      <c r="D132" s="121" t="s">
        <v>215</v>
      </c>
      <c r="E132" s="123">
        <v>3.0000000000000001E-6</v>
      </c>
      <c r="F132" s="124">
        <v>1576025</v>
      </c>
      <c r="G132" s="125">
        <v>4.7300000000000004</v>
      </c>
    </row>
    <row r="133" spans="1:7" s="106" customFormat="1" ht="24" outlineLevel="2" x14ac:dyDescent="0.25">
      <c r="A133" s="120" t="s">
        <v>382</v>
      </c>
      <c r="B133" s="121" t="s">
        <v>1981</v>
      </c>
      <c r="C133" s="122" t="s">
        <v>1982</v>
      </c>
      <c r="D133" s="121" t="s">
        <v>215</v>
      </c>
      <c r="E133" s="123">
        <v>3.0000000000000001E-5</v>
      </c>
      <c r="F133" s="124">
        <v>6325216</v>
      </c>
      <c r="G133" s="125">
        <v>189.76</v>
      </c>
    </row>
    <row r="134" spans="1:7" s="106" customFormat="1" outlineLevel="2" x14ac:dyDescent="0.25">
      <c r="A134" s="120" t="s">
        <v>383</v>
      </c>
      <c r="B134" s="121" t="s">
        <v>435</v>
      </c>
      <c r="C134" s="122" t="s">
        <v>436</v>
      </c>
      <c r="D134" s="121" t="s">
        <v>256</v>
      </c>
      <c r="E134" s="123">
        <v>8.4000000000000005E-2</v>
      </c>
      <c r="F134" s="124">
        <v>1136</v>
      </c>
      <c r="G134" s="125">
        <v>95.42</v>
      </c>
    </row>
    <row r="135" spans="1:7" s="106" customFormat="1" ht="22.5" x14ac:dyDescent="0.25">
      <c r="A135" s="99" t="s">
        <v>57</v>
      </c>
      <c r="B135" s="100" t="s">
        <v>2112</v>
      </c>
      <c r="C135" s="101" t="s">
        <v>2122</v>
      </c>
      <c r="D135" s="102" t="s">
        <v>162</v>
      </c>
      <c r="E135" s="133">
        <v>10</v>
      </c>
      <c r="F135" s="143">
        <v>136.61000000000001</v>
      </c>
      <c r="G135" s="105">
        <v>1366</v>
      </c>
    </row>
    <row r="136" spans="1:7" s="106" customFormat="1" ht="25.5" x14ac:dyDescent="0.25">
      <c r="A136" s="99" t="s">
        <v>391</v>
      </c>
      <c r="B136" s="100" t="s">
        <v>2123</v>
      </c>
      <c r="C136" s="101" t="s">
        <v>2124</v>
      </c>
      <c r="D136" s="102" t="s">
        <v>1508</v>
      </c>
      <c r="E136" s="133">
        <v>1</v>
      </c>
      <c r="F136" s="104">
        <v>5379</v>
      </c>
      <c r="G136" s="105">
        <v>5379</v>
      </c>
    </row>
    <row r="137" spans="1:7" s="106" customFormat="1" ht="22.5" x14ac:dyDescent="0.25">
      <c r="A137" s="99" t="s">
        <v>394</v>
      </c>
      <c r="B137" s="100" t="s">
        <v>2125</v>
      </c>
      <c r="C137" s="101" t="s">
        <v>2126</v>
      </c>
      <c r="D137" s="102" t="s">
        <v>162</v>
      </c>
      <c r="E137" s="133">
        <v>1</v>
      </c>
      <c r="F137" s="104">
        <v>6241</v>
      </c>
      <c r="G137" s="105">
        <v>6241</v>
      </c>
    </row>
    <row r="138" spans="1:7" s="106" customFormat="1" outlineLevel="3" x14ac:dyDescent="0.25">
      <c r="A138" s="107"/>
      <c r="B138" s="108"/>
      <c r="C138" s="109" t="s">
        <v>128</v>
      </c>
      <c r="D138" s="110"/>
      <c r="E138" s="111"/>
      <c r="F138" s="112"/>
      <c r="G138" s="113"/>
    </row>
    <row r="139" spans="1:7" s="106" customFormat="1" outlineLevel="3" x14ac:dyDescent="0.25">
      <c r="A139" s="107" t="s">
        <v>1165</v>
      </c>
      <c r="B139" s="108"/>
      <c r="C139" s="114" t="s">
        <v>129</v>
      </c>
      <c r="D139" s="115"/>
      <c r="E139" s="116"/>
      <c r="F139" s="117">
        <v>6141</v>
      </c>
      <c r="G139" s="118">
        <v>6141</v>
      </c>
    </row>
    <row r="140" spans="1:7" s="106" customFormat="1" outlineLevel="3" x14ac:dyDescent="0.25">
      <c r="A140" s="107"/>
      <c r="B140" s="108"/>
      <c r="C140" s="109" t="s">
        <v>131</v>
      </c>
      <c r="D140" s="110"/>
      <c r="E140" s="111"/>
      <c r="F140" s="119">
        <v>3030</v>
      </c>
      <c r="G140" s="113">
        <v>3030</v>
      </c>
    </row>
    <row r="141" spans="1:7" s="106" customFormat="1" ht="24" outlineLevel="2" x14ac:dyDescent="0.25">
      <c r="A141" s="120" t="s">
        <v>1166</v>
      </c>
      <c r="B141" s="121" t="s">
        <v>2127</v>
      </c>
      <c r="C141" s="122" t="s">
        <v>2128</v>
      </c>
      <c r="D141" s="121" t="s">
        <v>137</v>
      </c>
      <c r="E141" s="123">
        <v>1.1000000000000001</v>
      </c>
      <c r="F141" s="124">
        <v>5582</v>
      </c>
      <c r="G141" s="125">
        <v>6140.2</v>
      </c>
    </row>
    <row r="142" spans="1:7" s="106" customFormat="1" outlineLevel="3" x14ac:dyDescent="0.25">
      <c r="A142" s="107" t="s">
        <v>1167</v>
      </c>
      <c r="B142" s="108"/>
      <c r="C142" s="114" t="s">
        <v>134</v>
      </c>
      <c r="D142" s="115"/>
      <c r="E142" s="116"/>
      <c r="F142" s="117">
        <v>100</v>
      </c>
      <c r="G142" s="118">
        <v>100</v>
      </c>
    </row>
    <row r="143" spans="1:7" s="106" customFormat="1" outlineLevel="2" x14ac:dyDescent="0.25">
      <c r="A143" s="120" t="s">
        <v>1168</v>
      </c>
      <c r="B143" s="121" t="s">
        <v>310</v>
      </c>
      <c r="C143" s="122" t="s">
        <v>311</v>
      </c>
      <c r="D143" s="121" t="s">
        <v>256</v>
      </c>
      <c r="E143" s="123">
        <v>0.08</v>
      </c>
      <c r="F143" s="124">
        <v>1251</v>
      </c>
      <c r="G143" s="125">
        <v>100.08</v>
      </c>
    </row>
    <row r="144" spans="1:7" s="106" customFormat="1" ht="32.25" x14ac:dyDescent="0.25">
      <c r="A144" s="99" t="s">
        <v>398</v>
      </c>
      <c r="B144" s="100" t="s">
        <v>2080</v>
      </c>
      <c r="C144" s="101" t="s">
        <v>2129</v>
      </c>
      <c r="D144" s="102" t="s">
        <v>162</v>
      </c>
      <c r="E144" s="133">
        <v>1</v>
      </c>
      <c r="F144" s="143">
        <v>122318.39999999999</v>
      </c>
      <c r="G144" s="105">
        <v>122318</v>
      </c>
    </row>
    <row r="145" spans="1:7" s="106" customFormat="1" ht="32.25" x14ac:dyDescent="0.25">
      <c r="A145" s="99" t="s">
        <v>458</v>
      </c>
      <c r="B145" s="100" t="s">
        <v>2080</v>
      </c>
      <c r="C145" s="101" t="s">
        <v>2130</v>
      </c>
      <c r="D145" s="102" t="s">
        <v>162</v>
      </c>
      <c r="E145" s="133">
        <v>1</v>
      </c>
      <c r="F145" s="143">
        <v>126293.34</v>
      </c>
      <c r="G145" s="105">
        <v>126293</v>
      </c>
    </row>
    <row r="146" spans="1:7" s="106" customFormat="1" ht="25.5" x14ac:dyDescent="0.25">
      <c r="A146" s="99" t="s">
        <v>477</v>
      </c>
      <c r="B146" s="100" t="s">
        <v>1049</v>
      </c>
      <c r="C146" s="101" t="s">
        <v>2131</v>
      </c>
      <c r="D146" s="102" t="s">
        <v>162</v>
      </c>
      <c r="E146" s="133">
        <v>2</v>
      </c>
      <c r="F146" s="104">
        <v>5359</v>
      </c>
      <c r="G146" s="105">
        <v>10718</v>
      </c>
    </row>
    <row r="147" spans="1:7" s="106" customFormat="1" outlineLevel="3" x14ac:dyDescent="0.25">
      <c r="A147" s="107"/>
      <c r="B147" s="108"/>
      <c r="C147" s="109" t="s">
        <v>128</v>
      </c>
      <c r="D147" s="110"/>
      <c r="E147" s="111"/>
      <c r="F147" s="112"/>
      <c r="G147" s="113"/>
    </row>
    <row r="148" spans="1:7" s="106" customFormat="1" outlineLevel="3" x14ac:dyDescent="0.25">
      <c r="A148" s="107" t="s">
        <v>481</v>
      </c>
      <c r="B148" s="108"/>
      <c r="C148" s="114" t="s">
        <v>129</v>
      </c>
      <c r="D148" s="115"/>
      <c r="E148" s="116"/>
      <c r="F148" s="117">
        <v>5262</v>
      </c>
      <c r="G148" s="118">
        <v>10524</v>
      </c>
    </row>
    <row r="149" spans="1:7" s="106" customFormat="1" outlineLevel="3" x14ac:dyDescent="0.25">
      <c r="A149" s="107"/>
      <c r="B149" s="108"/>
      <c r="C149" s="109" t="s">
        <v>131</v>
      </c>
      <c r="D149" s="110"/>
      <c r="E149" s="111"/>
      <c r="F149" s="119">
        <v>2893</v>
      </c>
      <c r="G149" s="113">
        <v>5786</v>
      </c>
    </row>
    <row r="150" spans="1:7" s="106" customFormat="1" ht="24" outlineLevel="2" x14ac:dyDescent="0.25">
      <c r="A150" s="120" t="s">
        <v>482</v>
      </c>
      <c r="B150" s="121" t="s">
        <v>1051</v>
      </c>
      <c r="C150" s="122" t="s">
        <v>1052</v>
      </c>
      <c r="D150" s="121" t="s">
        <v>137</v>
      </c>
      <c r="E150" s="123">
        <v>2.06</v>
      </c>
      <c r="F150" s="124">
        <v>5109</v>
      </c>
      <c r="G150" s="125">
        <v>10524.54</v>
      </c>
    </row>
    <row r="151" spans="1:7" s="106" customFormat="1" outlineLevel="3" x14ac:dyDescent="0.25">
      <c r="A151" s="107" t="s">
        <v>485</v>
      </c>
      <c r="B151" s="108"/>
      <c r="C151" s="114" t="s">
        <v>132</v>
      </c>
      <c r="D151" s="115"/>
      <c r="E151" s="116"/>
      <c r="F151" s="117">
        <v>97</v>
      </c>
      <c r="G151" s="118">
        <v>194</v>
      </c>
    </row>
    <row r="152" spans="1:7" s="106" customFormat="1" outlineLevel="3" x14ac:dyDescent="0.25">
      <c r="A152" s="107"/>
      <c r="B152" s="108"/>
      <c r="C152" s="109" t="s">
        <v>133</v>
      </c>
      <c r="D152" s="110"/>
      <c r="E152" s="111"/>
      <c r="F152" s="119">
        <v>34</v>
      </c>
      <c r="G152" s="113">
        <v>68</v>
      </c>
    </row>
    <row r="153" spans="1:7" s="106" customFormat="1" outlineLevel="2" x14ac:dyDescent="0.25">
      <c r="A153" s="120" t="s">
        <v>486</v>
      </c>
      <c r="B153" s="121" t="s">
        <v>236</v>
      </c>
      <c r="C153" s="122" t="s">
        <v>237</v>
      </c>
      <c r="D153" s="121" t="s">
        <v>152</v>
      </c>
      <c r="E153" s="123">
        <v>2.06E-2</v>
      </c>
      <c r="F153" s="124">
        <v>9446</v>
      </c>
      <c r="G153" s="125">
        <v>194.59</v>
      </c>
    </row>
    <row r="154" spans="1:7" s="106" customFormat="1" outlineLevel="2" x14ac:dyDescent="0.25">
      <c r="A154" s="126"/>
      <c r="B154" s="127"/>
      <c r="C154" s="128" t="s">
        <v>153</v>
      </c>
      <c r="D154" s="129" t="s">
        <v>137</v>
      </c>
      <c r="E154" s="130">
        <v>2.06E-2</v>
      </c>
      <c r="F154" s="131">
        <v>3291</v>
      </c>
      <c r="G154" s="132">
        <v>67.790000000000006</v>
      </c>
    </row>
    <row r="155" spans="1:7" s="106" customFormat="1" ht="25.5" x14ac:dyDescent="0.25">
      <c r="A155" s="99" t="s">
        <v>503</v>
      </c>
      <c r="B155" s="100" t="s">
        <v>2132</v>
      </c>
      <c r="C155" s="101" t="s">
        <v>2133</v>
      </c>
      <c r="D155" s="102" t="s">
        <v>162</v>
      </c>
      <c r="E155" s="133">
        <v>1</v>
      </c>
      <c r="F155" s="104">
        <v>271112</v>
      </c>
      <c r="G155" s="105">
        <v>271112</v>
      </c>
    </row>
    <row r="156" spans="1:7" s="106" customFormat="1" outlineLevel="3" x14ac:dyDescent="0.25">
      <c r="A156" s="107"/>
      <c r="B156" s="108"/>
      <c r="C156" s="109" t="s">
        <v>128</v>
      </c>
      <c r="D156" s="110"/>
      <c r="E156" s="111"/>
      <c r="F156" s="112"/>
      <c r="G156" s="113"/>
    </row>
    <row r="157" spans="1:7" s="106" customFormat="1" outlineLevel="3" x14ac:dyDescent="0.25">
      <c r="A157" s="107" t="s">
        <v>506</v>
      </c>
      <c r="B157" s="108"/>
      <c r="C157" s="114" t="s">
        <v>129</v>
      </c>
      <c r="D157" s="115"/>
      <c r="E157" s="116"/>
      <c r="F157" s="117">
        <v>271112</v>
      </c>
      <c r="G157" s="118">
        <v>271112</v>
      </c>
    </row>
    <row r="158" spans="1:7" s="106" customFormat="1" outlineLevel="3" x14ac:dyDescent="0.25">
      <c r="A158" s="107"/>
      <c r="B158" s="108"/>
      <c r="C158" s="109" t="s">
        <v>131</v>
      </c>
      <c r="D158" s="110"/>
      <c r="E158" s="111"/>
      <c r="F158" s="119">
        <v>152704</v>
      </c>
      <c r="G158" s="113">
        <v>152704</v>
      </c>
    </row>
    <row r="159" spans="1:7" s="106" customFormat="1" outlineLevel="2" x14ac:dyDescent="0.25">
      <c r="A159" s="120" t="s">
        <v>507</v>
      </c>
      <c r="B159" s="121" t="s">
        <v>2134</v>
      </c>
      <c r="C159" s="122" t="s">
        <v>2135</v>
      </c>
      <c r="D159" s="121" t="s">
        <v>137</v>
      </c>
      <c r="E159" s="123">
        <v>16.48</v>
      </c>
      <c r="F159" s="124">
        <v>7819</v>
      </c>
      <c r="G159" s="125">
        <v>128857.12</v>
      </c>
    </row>
    <row r="160" spans="1:7" s="106" customFormat="1" outlineLevel="2" x14ac:dyDescent="0.25">
      <c r="A160" s="120" t="s">
        <v>2136</v>
      </c>
      <c r="B160" s="121" t="s">
        <v>2137</v>
      </c>
      <c r="C160" s="122" t="s">
        <v>2138</v>
      </c>
      <c r="D160" s="121" t="s">
        <v>137</v>
      </c>
      <c r="E160" s="123">
        <v>16.48</v>
      </c>
      <c r="F160" s="124">
        <v>8632</v>
      </c>
      <c r="G160" s="125">
        <v>142255.35999999999</v>
      </c>
    </row>
    <row r="161" spans="1:7" s="20" customFormat="1" x14ac:dyDescent="0.25">
      <c r="A161" s="134"/>
      <c r="B161" s="135"/>
      <c r="C161" s="192" t="s">
        <v>2139</v>
      </c>
      <c r="D161" s="192"/>
      <c r="E161" s="135"/>
      <c r="F161" s="135"/>
      <c r="G161" s="136"/>
    </row>
    <row r="162" spans="1:7" s="106" customFormat="1" ht="22.5" x14ac:dyDescent="0.25">
      <c r="A162" s="99" t="s">
        <v>516</v>
      </c>
      <c r="B162" s="100" t="s">
        <v>2140</v>
      </c>
      <c r="C162" s="101" t="s">
        <v>2141</v>
      </c>
      <c r="D162" s="102" t="s">
        <v>1669</v>
      </c>
      <c r="E162" s="133">
        <v>20</v>
      </c>
      <c r="F162" s="104">
        <v>2517</v>
      </c>
      <c r="G162" s="105">
        <v>50340</v>
      </c>
    </row>
    <row r="163" spans="1:7" s="106" customFormat="1" outlineLevel="3" x14ac:dyDescent="0.25">
      <c r="A163" s="107"/>
      <c r="B163" s="108"/>
      <c r="C163" s="109" t="s">
        <v>128</v>
      </c>
      <c r="D163" s="110"/>
      <c r="E163" s="111"/>
      <c r="F163" s="112"/>
      <c r="G163" s="113"/>
    </row>
    <row r="164" spans="1:7" s="106" customFormat="1" outlineLevel="3" x14ac:dyDescent="0.25">
      <c r="A164" s="107" t="s">
        <v>1183</v>
      </c>
      <c r="B164" s="108"/>
      <c r="C164" s="114" t="s">
        <v>129</v>
      </c>
      <c r="D164" s="115"/>
      <c r="E164" s="116"/>
      <c r="F164" s="117">
        <v>2153</v>
      </c>
      <c r="G164" s="118">
        <v>43060</v>
      </c>
    </row>
    <row r="165" spans="1:7" s="106" customFormat="1" outlineLevel="3" x14ac:dyDescent="0.25">
      <c r="A165" s="107"/>
      <c r="B165" s="108"/>
      <c r="C165" s="109" t="s">
        <v>131</v>
      </c>
      <c r="D165" s="110"/>
      <c r="E165" s="111"/>
      <c r="F165" s="119">
        <v>1184</v>
      </c>
      <c r="G165" s="113">
        <v>23680</v>
      </c>
    </row>
    <row r="166" spans="1:7" s="106" customFormat="1" ht="24" outlineLevel="2" x14ac:dyDescent="0.25">
      <c r="A166" s="120" t="s">
        <v>1184</v>
      </c>
      <c r="B166" s="121" t="s">
        <v>2142</v>
      </c>
      <c r="C166" s="122" t="s">
        <v>2143</v>
      </c>
      <c r="D166" s="121" t="s">
        <v>137</v>
      </c>
      <c r="E166" s="123">
        <v>7.8280000000000003</v>
      </c>
      <c r="F166" s="124">
        <v>5502</v>
      </c>
      <c r="G166" s="125">
        <v>43069.66</v>
      </c>
    </row>
    <row r="167" spans="1:7" s="106" customFormat="1" outlineLevel="3" x14ac:dyDescent="0.25">
      <c r="A167" s="107" t="s">
        <v>1187</v>
      </c>
      <c r="B167" s="108"/>
      <c r="C167" s="114" t="s">
        <v>132</v>
      </c>
      <c r="D167" s="115"/>
      <c r="E167" s="116"/>
      <c r="F167" s="117">
        <v>224</v>
      </c>
      <c r="G167" s="118">
        <v>4480</v>
      </c>
    </row>
    <row r="168" spans="1:7" s="106" customFormat="1" outlineLevel="3" x14ac:dyDescent="0.25">
      <c r="A168" s="107"/>
      <c r="B168" s="108"/>
      <c r="C168" s="109" t="s">
        <v>133</v>
      </c>
      <c r="D168" s="110"/>
      <c r="E168" s="111"/>
      <c r="F168" s="119">
        <v>59</v>
      </c>
      <c r="G168" s="113">
        <v>1180</v>
      </c>
    </row>
    <row r="169" spans="1:7" s="106" customFormat="1" outlineLevel="2" x14ac:dyDescent="0.25">
      <c r="A169" s="120" t="s">
        <v>1188</v>
      </c>
      <c r="B169" s="121" t="s">
        <v>650</v>
      </c>
      <c r="C169" s="122" t="s">
        <v>651</v>
      </c>
      <c r="D169" s="121" t="s">
        <v>152</v>
      </c>
      <c r="E169" s="123">
        <v>0.35843999999999998</v>
      </c>
      <c r="F169" s="124">
        <v>12519</v>
      </c>
      <c r="G169" s="125">
        <v>4487.3100000000004</v>
      </c>
    </row>
    <row r="170" spans="1:7" s="106" customFormat="1" outlineLevel="2" x14ac:dyDescent="0.25">
      <c r="A170" s="126"/>
      <c r="B170" s="127"/>
      <c r="C170" s="128" t="s">
        <v>153</v>
      </c>
      <c r="D170" s="129" t="s">
        <v>137</v>
      </c>
      <c r="E170" s="130">
        <v>0.35843999999999998</v>
      </c>
      <c r="F170" s="131">
        <v>3291</v>
      </c>
      <c r="G170" s="132">
        <v>1179.6300000000001</v>
      </c>
    </row>
    <row r="171" spans="1:7" s="106" customFormat="1" outlineLevel="3" x14ac:dyDescent="0.25">
      <c r="A171" s="107" t="s">
        <v>1192</v>
      </c>
      <c r="B171" s="108"/>
      <c r="C171" s="114" t="s">
        <v>134</v>
      </c>
      <c r="D171" s="115"/>
      <c r="E171" s="116"/>
      <c r="F171" s="117">
        <v>140</v>
      </c>
      <c r="G171" s="118">
        <v>2800</v>
      </c>
    </row>
    <row r="172" spans="1:7" s="106" customFormat="1" ht="24" outlineLevel="2" x14ac:dyDescent="0.25">
      <c r="A172" s="120" t="s">
        <v>1193</v>
      </c>
      <c r="B172" s="121" t="s">
        <v>1200</v>
      </c>
      <c r="C172" s="122" t="s">
        <v>1201</v>
      </c>
      <c r="D172" s="121" t="s">
        <v>256</v>
      </c>
      <c r="E172" s="123">
        <v>7.1999999999999995E-2</v>
      </c>
      <c r="F172" s="124">
        <v>566</v>
      </c>
      <c r="G172" s="125">
        <v>40.75</v>
      </c>
    </row>
    <row r="173" spans="1:7" s="106" customFormat="1" outlineLevel="2" x14ac:dyDescent="0.25">
      <c r="A173" s="120" t="s">
        <v>1196</v>
      </c>
      <c r="B173" s="121" t="s">
        <v>244</v>
      </c>
      <c r="C173" s="122" t="s">
        <v>245</v>
      </c>
      <c r="D173" s="121" t="s">
        <v>215</v>
      </c>
      <c r="E173" s="123">
        <v>6.6E-4</v>
      </c>
      <c r="F173" s="124">
        <v>35441</v>
      </c>
      <c r="G173" s="125">
        <v>23.39</v>
      </c>
    </row>
    <row r="174" spans="1:7" s="106" customFormat="1" outlineLevel="2" x14ac:dyDescent="0.25">
      <c r="A174" s="120" t="s">
        <v>1199</v>
      </c>
      <c r="B174" s="121" t="s">
        <v>2144</v>
      </c>
      <c r="C174" s="122" t="s">
        <v>2145</v>
      </c>
      <c r="D174" s="121" t="s">
        <v>1600</v>
      </c>
      <c r="E174" s="123">
        <v>0.624</v>
      </c>
      <c r="F174" s="124">
        <v>3831</v>
      </c>
      <c r="G174" s="125">
        <v>2390.54</v>
      </c>
    </row>
    <row r="175" spans="1:7" s="106" customFormat="1" outlineLevel="2" x14ac:dyDescent="0.25">
      <c r="A175" s="120" t="s">
        <v>1202</v>
      </c>
      <c r="B175" s="121" t="s">
        <v>310</v>
      </c>
      <c r="C175" s="122" t="s">
        <v>311</v>
      </c>
      <c r="D175" s="121" t="s">
        <v>256</v>
      </c>
      <c r="E175" s="123">
        <v>0.27800000000000002</v>
      </c>
      <c r="F175" s="124">
        <v>1251</v>
      </c>
      <c r="G175" s="125">
        <v>347.78</v>
      </c>
    </row>
    <row r="176" spans="1:7" s="106" customFormat="1" ht="25.5" x14ac:dyDescent="0.25">
      <c r="A176" s="99" t="s">
        <v>519</v>
      </c>
      <c r="B176" s="100" t="s">
        <v>1667</v>
      </c>
      <c r="C176" s="101" t="s">
        <v>1668</v>
      </c>
      <c r="D176" s="102" t="s">
        <v>1669</v>
      </c>
      <c r="E176" s="133">
        <v>50</v>
      </c>
      <c r="F176" s="104">
        <v>1151</v>
      </c>
      <c r="G176" s="105">
        <v>57550</v>
      </c>
    </row>
    <row r="177" spans="1:7" s="106" customFormat="1" outlineLevel="3" x14ac:dyDescent="0.25">
      <c r="A177" s="107"/>
      <c r="B177" s="108"/>
      <c r="C177" s="109" t="s">
        <v>128</v>
      </c>
      <c r="D177" s="110"/>
      <c r="E177" s="111"/>
      <c r="F177" s="112"/>
      <c r="G177" s="113"/>
    </row>
    <row r="178" spans="1:7" s="106" customFormat="1" outlineLevel="3" x14ac:dyDescent="0.25">
      <c r="A178" s="107" t="s">
        <v>2146</v>
      </c>
      <c r="B178" s="108"/>
      <c r="C178" s="114" t="s">
        <v>129</v>
      </c>
      <c r="D178" s="115"/>
      <c r="E178" s="116"/>
      <c r="F178" s="117">
        <v>696</v>
      </c>
      <c r="G178" s="118">
        <v>34800</v>
      </c>
    </row>
    <row r="179" spans="1:7" s="106" customFormat="1" outlineLevel="3" x14ac:dyDescent="0.25">
      <c r="A179" s="107"/>
      <c r="B179" s="108"/>
      <c r="C179" s="109" t="s">
        <v>131</v>
      </c>
      <c r="D179" s="110"/>
      <c r="E179" s="111"/>
      <c r="F179" s="119">
        <v>339</v>
      </c>
      <c r="G179" s="113">
        <v>16950</v>
      </c>
    </row>
    <row r="180" spans="1:7" s="106" customFormat="1" ht="24" outlineLevel="2" x14ac:dyDescent="0.25">
      <c r="A180" s="120" t="s">
        <v>2147</v>
      </c>
      <c r="B180" s="121" t="s">
        <v>1277</v>
      </c>
      <c r="C180" s="122" t="s">
        <v>1278</v>
      </c>
      <c r="D180" s="121" t="s">
        <v>137</v>
      </c>
      <c r="E180" s="123">
        <v>5.15</v>
      </c>
      <c r="F180" s="124">
        <v>6759</v>
      </c>
      <c r="G180" s="125">
        <v>34808.85</v>
      </c>
    </row>
    <row r="181" spans="1:7" s="106" customFormat="1" outlineLevel="3" x14ac:dyDescent="0.25">
      <c r="A181" s="107" t="s">
        <v>2148</v>
      </c>
      <c r="B181" s="108"/>
      <c r="C181" s="114" t="s">
        <v>132</v>
      </c>
      <c r="D181" s="115"/>
      <c r="E181" s="116"/>
      <c r="F181" s="117">
        <v>388</v>
      </c>
      <c r="G181" s="118">
        <v>19400</v>
      </c>
    </row>
    <row r="182" spans="1:7" s="106" customFormat="1" outlineLevel="3" x14ac:dyDescent="0.25">
      <c r="A182" s="107"/>
      <c r="B182" s="108"/>
      <c r="C182" s="109" t="s">
        <v>133</v>
      </c>
      <c r="D182" s="110"/>
      <c r="E182" s="111"/>
      <c r="F182" s="119">
        <v>117</v>
      </c>
      <c r="G182" s="113">
        <v>5850</v>
      </c>
    </row>
    <row r="183" spans="1:7" s="106" customFormat="1" outlineLevel="2" x14ac:dyDescent="0.25">
      <c r="A183" s="120" t="s">
        <v>2149</v>
      </c>
      <c r="B183" s="121" t="s">
        <v>1674</v>
      </c>
      <c r="C183" s="122" t="s">
        <v>1675</v>
      </c>
      <c r="D183" s="121" t="s">
        <v>152</v>
      </c>
      <c r="E183" s="123">
        <v>1.5449999999999999</v>
      </c>
      <c r="F183" s="124">
        <v>9418</v>
      </c>
      <c r="G183" s="125">
        <v>14550.81</v>
      </c>
    </row>
    <row r="184" spans="1:7" s="106" customFormat="1" outlineLevel="2" x14ac:dyDescent="0.25">
      <c r="A184" s="126"/>
      <c r="B184" s="127"/>
      <c r="C184" s="128" t="s">
        <v>153</v>
      </c>
      <c r="D184" s="129" t="s">
        <v>137</v>
      </c>
      <c r="E184" s="130">
        <v>1.5449999999999999</v>
      </c>
      <c r="F184" s="131">
        <v>2755</v>
      </c>
      <c r="G184" s="132">
        <v>4256.47</v>
      </c>
    </row>
    <row r="185" spans="1:7" s="106" customFormat="1" outlineLevel="2" x14ac:dyDescent="0.25">
      <c r="A185" s="120" t="s">
        <v>2150</v>
      </c>
      <c r="B185" s="121" t="s">
        <v>1677</v>
      </c>
      <c r="C185" s="122" t="s">
        <v>1678</v>
      </c>
      <c r="D185" s="121" t="s">
        <v>152</v>
      </c>
      <c r="E185" s="123">
        <v>1.5449999999999999</v>
      </c>
      <c r="F185" s="124">
        <v>26</v>
      </c>
      <c r="G185" s="125">
        <v>40.17</v>
      </c>
    </row>
    <row r="186" spans="1:7" s="106" customFormat="1" outlineLevel="2" x14ac:dyDescent="0.25">
      <c r="A186" s="120" t="s">
        <v>2151</v>
      </c>
      <c r="B186" s="121" t="s">
        <v>275</v>
      </c>
      <c r="C186" s="122" t="s">
        <v>276</v>
      </c>
      <c r="D186" s="121" t="s">
        <v>152</v>
      </c>
      <c r="E186" s="123">
        <v>0.20085</v>
      </c>
      <c r="F186" s="124">
        <v>14521</v>
      </c>
      <c r="G186" s="125">
        <v>2916.54</v>
      </c>
    </row>
    <row r="187" spans="1:7" s="106" customFormat="1" outlineLevel="2" x14ac:dyDescent="0.25">
      <c r="A187" s="126"/>
      <c r="B187" s="127"/>
      <c r="C187" s="128" t="s">
        <v>153</v>
      </c>
      <c r="D187" s="129" t="s">
        <v>137</v>
      </c>
      <c r="E187" s="130">
        <v>0.20085</v>
      </c>
      <c r="F187" s="131">
        <v>4701</v>
      </c>
      <c r="G187" s="132">
        <v>944.2</v>
      </c>
    </row>
    <row r="188" spans="1:7" s="106" customFormat="1" outlineLevel="2" x14ac:dyDescent="0.25">
      <c r="A188" s="120" t="s">
        <v>2152</v>
      </c>
      <c r="B188" s="121" t="s">
        <v>236</v>
      </c>
      <c r="C188" s="122" t="s">
        <v>237</v>
      </c>
      <c r="D188" s="121" t="s">
        <v>152</v>
      </c>
      <c r="E188" s="123">
        <v>0.20085</v>
      </c>
      <c r="F188" s="124">
        <v>9446</v>
      </c>
      <c r="G188" s="125">
        <v>1897.23</v>
      </c>
    </row>
    <row r="189" spans="1:7" s="106" customFormat="1" outlineLevel="2" x14ac:dyDescent="0.25">
      <c r="A189" s="126"/>
      <c r="B189" s="127"/>
      <c r="C189" s="128" t="s">
        <v>153</v>
      </c>
      <c r="D189" s="129" t="s">
        <v>137</v>
      </c>
      <c r="E189" s="130">
        <v>0.20085</v>
      </c>
      <c r="F189" s="131">
        <v>3291</v>
      </c>
      <c r="G189" s="132">
        <v>661</v>
      </c>
    </row>
    <row r="190" spans="1:7" s="106" customFormat="1" outlineLevel="3" x14ac:dyDescent="0.25">
      <c r="A190" s="107" t="s">
        <v>2153</v>
      </c>
      <c r="B190" s="108"/>
      <c r="C190" s="114" t="s">
        <v>134</v>
      </c>
      <c r="D190" s="115"/>
      <c r="E190" s="116"/>
      <c r="F190" s="117">
        <v>67</v>
      </c>
      <c r="G190" s="118">
        <v>3350</v>
      </c>
    </row>
    <row r="191" spans="1:7" s="106" customFormat="1" ht="24" outlineLevel="2" x14ac:dyDescent="0.25">
      <c r="A191" s="120" t="s">
        <v>2154</v>
      </c>
      <c r="B191" s="121" t="s">
        <v>1683</v>
      </c>
      <c r="C191" s="122" t="s">
        <v>1684</v>
      </c>
      <c r="D191" s="121" t="s">
        <v>256</v>
      </c>
      <c r="E191" s="123">
        <v>0.02</v>
      </c>
      <c r="F191" s="124">
        <v>705</v>
      </c>
      <c r="G191" s="125">
        <v>14.1</v>
      </c>
    </row>
    <row r="192" spans="1:7" s="106" customFormat="1" outlineLevel="2" x14ac:dyDescent="0.25">
      <c r="A192" s="120" t="s">
        <v>2155</v>
      </c>
      <c r="B192" s="121" t="s">
        <v>1686</v>
      </c>
      <c r="C192" s="122" t="s">
        <v>1687</v>
      </c>
      <c r="D192" s="121" t="s">
        <v>215</v>
      </c>
      <c r="E192" s="123">
        <v>4.0000000000000002E-4</v>
      </c>
      <c r="F192" s="124">
        <v>3382323</v>
      </c>
      <c r="G192" s="125">
        <v>1352.93</v>
      </c>
    </row>
    <row r="193" spans="1:7" s="106" customFormat="1" outlineLevel="2" x14ac:dyDescent="0.25">
      <c r="A193" s="120" t="s">
        <v>2156</v>
      </c>
      <c r="B193" s="121" t="s">
        <v>1689</v>
      </c>
      <c r="C193" s="122" t="s">
        <v>1690</v>
      </c>
      <c r="D193" s="121" t="s">
        <v>1691</v>
      </c>
      <c r="E193" s="123">
        <v>4.7999999999999996E-3</v>
      </c>
      <c r="F193" s="124">
        <v>2313</v>
      </c>
      <c r="G193" s="125">
        <v>11.1</v>
      </c>
    </row>
    <row r="194" spans="1:7" s="106" customFormat="1" ht="24" outlineLevel="2" x14ac:dyDescent="0.25">
      <c r="A194" s="120" t="s">
        <v>2157</v>
      </c>
      <c r="B194" s="121" t="s">
        <v>1693</v>
      </c>
      <c r="C194" s="122" t="s">
        <v>1694</v>
      </c>
      <c r="D194" s="121" t="s">
        <v>215</v>
      </c>
      <c r="E194" s="123">
        <v>2.5000000000000001E-4</v>
      </c>
      <c r="F194" s="124">
        <v>7763690</v>
      </c>
      <c r="G194" s="125">
        <v>1940.92</v>
      </c>
    </row>
    <row r="195" spans="1:7" s="106" customFormat="1" outlineLevel="2" x14ac:dyDescent="0.25">
      <c r="A195" s="120" t="s">
        <v>2158</v>
      </c>
      <c r="B195" s="121" t="s">
        <v>1696</v>
      </c>
      <c r="C195" s="122" t="s">
        <v>1697</v>
      </c>
      <c r="D195" s="121" t="s">
        <v>1230</v>
      </c>
      <c r="E195" s="123">
        <v>4.1599999999999996E-3</v>
      </c>
      <c r="F195" s="124">
        <v>501</v>
      </c>
      <c r="G195" s="125">
        <v>2.08</v>
      </c>
    </row>
    <row r="196" spans="1:7" s="106" customFormat="1" outlineLevel="2" x14ac:dyDescent="0.25">
      <c r="A196" s="120" t="s">
        <v>2159</v>
      </c>
      <c r="B196" s="121" t="s">
        <v>1662</v>
      </c>
      <c r="C196" s="122" t="s">
        <v>1663</v>
      </c>
      <c r="D196" s="121" t="s">
        <v>256</v>
      </c>
      <c r="E196" s="123">
        <v>0.03</v>
      </c>
      <c r="F196" s="124">
        <v>1293</v>
      </c>
      <c r="G196" s="125">
        <v>38.79</v>
      </c>
    </row>
    <row r="197" spans="1:7" s="106" customFormat="1" outlineLevel="2" x14ac:dyDescent="0.25">
      <c r="A197" s="120" t="s">
        <v>2160</v>
      </c>
      <c r="B197" s="121" t="s">
        <v>1618</v>
      </c>
      <c r="C197" s="122" t="s">
        <v>1619</v>
      </c>
      <c r="D197" s="121" t="s">
        <v>1600</v>
      </c>
      <c r="E197" s="123">
        <v>2.0500000000000002E-3</v>
      </c>
      <c r="F197" s="124">
        <v>1438</v>
      </c>
      <c r="G197" s="125">
        <v>2.95</v>
      </c>
    </row>
    <row r="198" spans="1:7" s="106" customFormat="1" ht="38.25" x14ac:dyDescent="0.25">
      <c r="A198" s="99" t="s">
        <v>521</v>
      </c>
      <c r="B198" s="100" t="s">
        <v>2161</v>
      </c>
      <c r="C198" s="101" t="s">
        <v>2162</v>
      </c>
      <c r="D198" s="102" t="s">
        <v>190</v>
      </c>
      <c r="E198" s="103">
        <v>30.6</v>
      </c>
      <c r="F198" s="143">
        <v>703.8</v>
      </c>
      <c r="G198" s="105">
        <v>21536</v>
      </c>
    </row>
    <row r="199" spans="1:7" s="106" customFormat="1" ht="38.25" x14ac:dyDescent="0.25">
      <c r="A199" s="99" t="s">
        <v>532</v>
      </c>
      <c r="B199" s="100" t="s">
        <v>2161</v>
      </c>
      <c r="C199" s="101" t="s">
        <v>2163</v>
      </c>
      <c r="D199" s="102" t="s">
        <v>190</v>
      </c>
      <c r="E199" s="103">
        <v>10.199999999999999</v>
      </c>
      <c r="F199" s="143">
        <v>1234.2</v>
      </c>
      <c r="G199" s="105">
        <v>12589</v>
      </c>
    </row>
    <row r="200" spans="1:7" s="106" customFormat="1" ht="38.25" x14ac:dyDescent="0.25">
      <c r="A200" s="99" t="s">
        <v>535</v>
      </c>
      <c r="B200" s="100" t="s">
        <v>2161</v>
      </c>
      <c r="C200" s="101" t="s">
        <v>2164</v>
      </c>
      <c r="D200" s="102" t="s">
        <v>190</v>
      </c>
      <c r="E200" s="103">
        <v>10.199999999999999</v>
      </c>
      <c r="F200" s="143">
        <v>1285.2</v>
      </c>
      <c r="G200" s="105">
        <v>13109</v>
      </c>
    </row>
    <row r="201" spans="1:7" s="106" customFormat="1" ht="25.5" x14ac:dyDescent="0.25">
      <c r="A201" s="99" t="s">
        <v>537</v>
      </c>
      <c r="B201" s="100" t="s">
        <v>2097</v>
      </c>
      <c r="C201" s="101" t="s">
        <v>2165</v>
      </c>
      <c r="D201" s="102" t="s">
        <v>190</v>
      </c>
      <c r="E201" s="103">
        <v>10.199999999999999</v>
      </c>
      <c r="F201" s="143">
        <v>147.53</v>
      </c>
      <c r="G201" s="105">
        <v>1505</v>
      </c>
    </row>
    <row r="202" spans="1:7" s="106" customFormat="1" ht="38.25" x14ac:dyDescent="0.25">
      <c r="A202" s="99" t="s">
        <v>540</v>
      </c>
      <c r="B202" s="100" t="s">
        <v>2166</v>
      </c>
      <c r="C202" s="101" t="s">
        <v>2167</v>
      </c>
      <c r="D202" s="102" t="s">
        <v>1733</v>
      </c>
      <c r="E202" s="103">
        <v>1.0200000000000001E-2</v>
      </c>
      <c r="F202" s="104">
        <v>419775</v>
      </c>
      <c r="G202" s="105">
        <v>4282</v>
      </c>
    </row>
    <row r="203" spans="1:7" s="106" customFormat="1" ht="38.25" x14ac:dyDescent="0.25">
      <c r="A203" s="99" t="s">
        <v>542</v>
      </c>
      <c r="B203" s="100" t="s">
        <v>2026</v>
      </c>
      <c r="C203" s="101" t="s">
        <v>2027</v>
      </c>
      <c r="D203" s="102" t="s">
        <v>190</v>
      </c>
      <c r="E203" s="133">
        <v>50</v>
      </c>
      <c r="F203" s="104">
        <v>1587</v>
      </c>
      <c r="G203" s="105">
        <v>79350</v>
      </c>
    </row>
    <row r="204" spans="1:7" s="106" customFormat="1" outlineLevel="3" x14ac:dyDescent="0.25">
      <c r="A204" s="107"/>
      <c r="B204" s="108"/>
      <c r="C204" s="109" t="s">
        <v>128</v>
      </c>
      <c r="D204" s="110"/>
      <c r="E204" s="111"/>
      <c r="F204" s="112"/>
      <c r="G204" s="113"/>
    </row>
    <row r="205" spans="1:7" s="106" customFormat="1" outlineLevel="3" x14ac:dyDescent="0.25">
      <c r="A205" s="107" t="s">
        <v>2168</v>
      </c>
      <c r="B205" s="108"/>
      <c r="C205" s="114" t="s">
        <v>129</v>
      </c>
      <c r="D205" s="115"/>
      <c r="E205" s="116"/>
      <c r="F205" s="117">
        <v>1483</v>
      </c>
      <c r="G205" s="118">
        <v>74150</v>
      </c>
    </row>
    <row r="206" spans="1:7" s="106" customFormat="1" outlineLevel="3" x14ac:dyDescent="0.25">
      <c r="A206" s="107"/>
      <c r="B206" s="108"/>
      <c r="C206" s="109" t="s">
        <v>131</v>
      </c>
      <c r="D206" s="110"/>
      <c r="E206" s="111"/>
      <c r="F206" s="119">
        <v>722</v>
      </c>
      <c r="G206" s="113">
        <v>36100</v>
      </c>
    </row>
    <row r="207" spans="1:7" s="106" customFormat="1" ht="24" outlineLevel="2" x14ac:dyDescent="0.25">
      <c r="A207" s="120" t="s">
        <v>2169</v>
      </c>
      <c r="B207" s="121" t="s">
        <v>1704</v>
      </c>
      <c r="C207" s="122" t="s">
        <v>1705</v>
      </c>
      <c r="D207" s="121" t="s">
        <v>137</v>
      </c>
      <c r="E207" s="123">
        <v>11.33</v>
      </c>
      <c r="F207" s="124">
        <v>6545</v>
      </c>
      <c r="G207" s="125">
        <v>74154.850000000006</v>
      </c>
    </row>
    <row r="208" spans="1:7" s="106" customFormat="1" outlineLevel="3" x14ac:dyDescent="0.25">
      <c r="A208" s="107" t="s">
        <v>2170</v>
      </c>
      <c r="B208" s="108"/>
      <c r="C208" s="114" t="s">
        <v>132</v>
      </c>
      <c r="D208" s="115"/>
      <c r="E208" s="116"/>
      <c r="F208" s="117">
        <v>33</v>
      </c>
      <c r="G208" s="118">
        <v>1650</v>
      </c>
    </row>
    <row r="209" spans="1:7" s="106" customFormat="1" outlineLevel="3" x14ac:dyDescent="0.25">
      <c r="A209" s="107"/>
      <c r="B209" s="108"/>
      <c r="C209" s="109" t="s">
        <v>133</v>
      </c>
      <c r="D209" s="110"/>
      <c r="E209" s="111"/>
      <c r="F209" s="119">
        <v>9</v>
      </c>
      <c r="G209" s="113">
        <v>450</v>
      </c>
    </row>
    <row r="210" spans="1:7" s="106" customFormat="1" outlineLevel="2" x14ac:dyDescent="0.25">
      <c r="A210" s="120" t="s">
        <v>2171</v>
      </c>
      <c r="B210" s="121" t="s">
        <v>962</v>
      </c>
      <c r="C210" s="122" t="s">
        <v>963</v>
      </c>
      <c r="D210" s="121" t="s">
        <v>152</v>
      </c>
      <c r="E210" s="123">
        <v>1.3905000000000001</v>
      </c>
      <c r="F210" s="124">
        <v>226</v>
      </c>
      <c r="G210" s="125">
        <v>314.25</v>
      </c>
    </row>
    <row r="211" spans="1:7" s="106" customFormat="1" outlineLevel="2" x14ac:dyDescent="0.25">
      <c r="A211" s="120" t="s">
        <v>2172</v>
      </c>
      <c r="B211" s="121" t="s">
        <v>275</v>
      </c>
      <c r="C211" s="122" t="s">
        <v>276</v>
      </c>
      <c r="D211" s="121" t="s">
        <v>152</v>
      </c>
      <c r="E211" s="123">
        <v>5.6649999999999999E-2</v>
      </c>
      <c r="F211" s="124">
        <v>14521</v>
      </c>
      <c r="G211" s="125">
        <v>822.61</v>
      </c>
    </row>
    <row r="212" spans="1:7" s="106" customFormat="1" outlineLevel="2" x14ac:dyDescent="0.25">
      <c r="A212" s="126"/>
      <c r="B212" s="127"/>
      <c r="C212" s="128" t="s">
        <v>153</v>
      </c>
      <c r="D212" s="129" t="s">
        <v>137</v>
      </c>
      <c r="E212" s="130">
        <v>5.6649999999999999E-2</v>
      </c>
      <c r="F212" s="131">
        <v>4701</v>
      </c>
      <c r="G212" s="132">
        <v>266.31</v>
      </c>
    </row>
    <row r="213" spans="1:7" s="106" customFormat="1" outlineLevel="2" x14ac:dyDescent="0.25">
      <c r="A213" s="120" t="s">
        <v>2173</v>
      </c>
      <c r="B213" s="121" t="s">
        <v>236</v>
      </c>
      <c r="C213" s="122" t="s">
        <v>237</v>
      </c>
      <c r="D213" s="121" t="s">
        <v>152</v>
      </c>
      <c r="E213" s="123">
        <v>5.6649999999999999E-2</v>
      </c>
      <c r="F213" s="124">
        <v>9446</v>
      </c>
      <c r="G213" s="125">
        <v>535.12</v>
      </c>
    </row>
    <row r="214" spans="1:7" s="106" customFormat="1" outlineLevel="2" x14ac:dyDescent="0.25">
      <c r="A214" s="126"/>
      <c r="B214" s="127"/>
      <c r="C214" s="128" t="s">
        <v>153</v>
      </c>
      <c r="D214" s="129" t="s">
        <v>137</v>
      </c>
      <c r="E214" s="130">
        <v>5.6649999999999999E-2</v>
      </c>
      <c r="F214" s="131">
        <v>3291</v>
      </c>
      <c r="G214" s="132">
        <v>186.44</v>
      </c>
    </row>
    <row r="215" spans="1:7" s="106" customFormat="1" outlineLevel="3" x14ac:dyDescent="0.25">
      <c r="A215" s="107" t="s">
        <v>2174</v>
      </c>
      <c r="B215" s="108"/>
      <c r="C215" s="114" t="s">
        <v>134</v>
      </c>
      <c r="D215" s="115"/>
      <c r="E215" s="116"/>
      <c r="F215" s="117">
        <v>71</v>
      </c>
      <c r="G215" s="118">
        <v>3550</v>
      </c>
    </row>
    <row r="216" spans="1:7" s="106" customFormat="1" outlineLevel="2" x14ac:dyDescent="0.25">
      <c r="A216" s="120" t="s">
        <v>2175</v>
      </c>
      <c r="B216" s="121" t="s">
        <v>1718</v>
      </c>
      <c r="C216" s="122" t="s">
        <v>1719</v>
      </c>
      <c r="D216" s="121" t="s">
        <v>1720</v>
      </c>
      <c r="E216" s="123">
        <v>0.9</v>
      </c>
      <c r="F216" s="124">
        <v>2011</v>
      </c>
      <c r="G216" s="125">
        <v>1809.9</v>
      </c>
    </row>
    <row r="217" spans="1:7" s="106" customFormat="1" outlineLevel="2" x14ac:dyDescent="0.25">
      <c r="A217" s="120" t="s">
        <v>2176</v>
      </c>
      <c r="B217" s="121" t="s">
        <v>1915</v>
      </c>
      <c r="C217" s="122" t="s">
        <v>1916</v>
      </c>
      <c r="D217" s="121" t="s">
        <v>1720</v>
      </c>
      <c r="E217" s="123">
        <v>3.35</v>
      </c>
      <c r="F217" s="124">
        <v>300</v>
      </c>
      <c r="G217" s="125">
        <v>1005</v>
      </c>
    </row>
    <row r="218" spans="1:7" s="106" customFormat="1" outlineLevel="2" x14ac:dyDescent="0.25">
      <c r="A218" s="120" t="s">
        <v>2177</v>
      </c>
      <c r="B218" s="121" t="s">
        <v>1722</v>
      </c>
      <c r="C218" s="122" t="s">
        <v>1723</v>
      </c>
      <c r="D218" s="121" t="s">
        <v>1720</v>
      </c>
      <c r="E218" s="123">
        <v>0.5</v>
      </c>
      <c r="F218" s="124">
        <v>208</v>
      </c>
      <c r="G218" s="125">
        <v>104</v>
      </c>
    </row>
    <row r="219" spans="1:7" s="106" customFormat="1" ht="24" outlineLevel="2" x14ac:dyDescent="0.25">
      <c r="A219" s="120" t="s">
        <v>2178</v>
      </c>
      <c r="B219" s="121" t="s">
        <v>1585</v>
      </c>
      <c r="C219" s="122" t="s">
        <v>1586</v>
      </c>
      <c r="D219" s="121" t="s">
        <v>256</v>
      </c>
      <c r="E219" s="123">
        <v>0.48</v>
      </c>
      <c r="F219" s="124">
        <v>1215</v>
      </c>
      <c r="G219" s="125">
        <v>583.20000000000005</v>
      </c>
    </row>
    <row r="220" spans="1:7" s="106" customFormat="1" outlineLevel="2" x14ac:dyDescent="0.25">
      <c r="A220" s="120" t="s">
        <v>2179</v>
      </c>
      <c r="B220" s="121" t="s">
        <v>1725</v>
      </c>
      <c r="C220" s="122" t="s">
        <v>1726</v>
      </c>
      <c r="D220" s="121" t="s">
        <v>256</v>
      </c>
      <c r="E220" s="123">
        <v>0.1</v>
      </c>
      <c r="F220" s="124">
        <v>310</v>
      </c>
      <c r="G220" s="125">
        <v>31</v>
      </c>
    </row>
    <row r="221" spans="1:7" s="106" customFormat="1" ht="22.5" x14ac:dyDescent="0.25">
      <c r="A221" s="99" t="s">
        <v>544</v>
      </c>
      <c r="B221" s="100" t="s">
        <v>2180</v>
      </c>
      <c r="C221" s="101" t="s">
        <v>2181</v>
      </c>
      <c r="D221" s="102" t="s">
        <v>190</v>
      </c>
      <c r="E221" s="133">
        <v>51</v>
      </c>
      <c r="F221" s="143">
        <v>265.2</v>
      </c>
      <c r="G221" s="105">
        <v>13525</v>
      </c>
    </row>
    <row r="222" spans="1:7" s="106" customFormat="1" ht="22.5" x14ac:dyDescent="0.25">
      <c r="A222" s="99" t="s">
        <v>546</v>
      </c>
      <c r="B222" s="100" t="s">
        <v>2182</v>
      </c>
      <c r="C222" s="101" t="s">
        <v>2183</v>
      </c>
      <c r="D222" s="102" t="s">
        <v>162</v>
      </c>
      <c r="E222" s="133">
        <v>100</v>
      </c>
      <c r="F222" s="104">
        <v>34</v>
      </c>
      <c r="G222" s="105">
        <v>3400</v>
      </c>
    </row>
    <row r="223" spans="1:7" s="106" customFormat="1" ht="22.5" x14ac:dyDescent="0.25">
      <c r="A223" s="99" t="s">
        <v>548</v>
      </c>
      <c r="B223" s="100" t="s">
        <v>2184</v>
      </c>
      <c r="C223" s="101" t="s">
        <v>2185</v>
      </c>
      <c r="D223" s="102" t="s">
        <v>162</v>
      </c>
      <c r="E223" s="133">
        <v>1</v>
      </c>
      <c r="F223" s="104">
        <v>514</v>
      </c>
      <c r="G223" s="105">
        <v>514</v>
      </c>
    </row>
    <row r="224" spans="1:7" s="106" customFormat="1" ht="22.5" x14ac:dyDescent="0.25">
      <c r="A224" s="99" t="s">
        <v>550</v>
      </c>
      <c r="B224" s="100" t="s">
        <v>2186</v>
      </c>
      <c r="C224" s="101" t="s">
        <v>2185</v>
      </c>
      <c r="D224" s="102" t="s">
        <v>162</v>
      </c>
      <c r="E224" s="133">
        <v>100</v>
      </c>
      <c r="F224" s="104">
        <v>114</v>
      </c>
      <c r="G224" s="105">
        <v>11400</v>
      </c>
    </row>
    <row r="225" spans="1:7" s="20" customFormat="1" x14ac:dyDescent="0.25">
      <c r="A225" s="202"/>
      <c r="B225" s="202"/>
      <c r="C225" s="202"/>
      <c r="D225" s="202"/>
      <c r="E225" s="202"/>
      <c r="F225" s="202"/>
      <c r="G225" s="202"/>
    </row>
    <row r="226" spans="1:7" s="20" customFormat="1" x14ac:dyDescent="0.25">
      <c r="A226" s="74"/>
      <c r="B226" s="164" t="s">
        <v>98</v>
      </c>
      <c r="C226" s="164"/>
      <c r="D226" s="164" t="s">
        <v>848</v>
      </c>
      <c r="E226" s="164"/>
      <c r="F226" s="164"/>
      <c r="G226" s="164"/>
    </row>
    <row r="227" spans="1:7" s="20" customFormat="1" x14ac:dyDescent="0.25">
      <c r="A227" s="147"/>
      <c r="B227" s="147"/>
      <c r="C227" s="148" t="s">
        <v>849</v>
      </c>
      <c r="D227" s="147"/>
      <c r="E227" s="147"/>
      <c r="F227" s="147"/>
      <c r="G227" s="147"/>
    </row>
  </sheetData>
  <mergeCells count="17">
    <mergeCell ref="A40:G40"/>
    <mergeCell ref="C161:D161"/>
    <mergeCell ref="A225:G225"/>
    <mergeCell ref="B226:C226"/>
    <mergeCell ref="D226:G226"/>
    <mergeCell ref="A30:G30"/>
    <mergeCell ref="C2:G2"/>
    <mergeCell ref="C3:G3"/>
    <mergeCell ref="C4:G4"/>
    <mergeCell ref="C5:G5"/>
    <mergeCell ref="D6:G6"/>
    <mergeCell ref="B7:G7"/>
    <mergeCell ref="B8:G8"/>
    <mergeCell ref="B9:G9"/>
    <mergeCell ref="C10:G10"/>
    <mergeCell ref="A17:G17"/>
    <mergeCell ref="A20:G20"/>
  </mergeCells>
  <printOptions horizontalCentered="1"/>
  <pageMargins left="0.39" right="0.39" top="0.59" bottom="0.59" header="0.39" footer="0.39"/>
  <pageSetup paperSize="9" scale="94" fitToHeight="10000" orientation="landscape" horizontalDpi="300" verticalDpi="300" r:id="rId1"/>
  <headerFooter>
    <oddHeader>&amp;L&amp;9Программный комплекс АВС (редакция 2023.12) &amp;C&amp;P&amp;R50060</oddHeader>
    <oddFooter>&amp;CСтраниц -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6"/>
  <sheetViews>
    <sheetView showGridLines="0" view="pageBreakPreview" zoomScale="60" zoomScaleNormal="100" workbookViewId="0"/>
  </sheetViews>
  <sheetFormatPr defaultRowHeight="12.75" x14ac:dyDescent="0.2"/>
  <cols>
    <col min="1" max="1" width="6.7109375" style="153" customWidth="1"/>
    <col min="2" max="2" width="155.7109375" style="153" customWidth="1"/>
    <col min="3" max="256" width="9.140625" style="153"/>
    <col min="257" max="257" width="6.7109375" style="153" customWidth="1"/>
    <col min="258" max="258" width="155.7109375" style="153" customWidth="1"/>
    <col min="259" max="512" width="9.140625" style="153"/>
    <col min="513" max="513" width="6.7109375" style="153" customWidth="1"/>
    <col min="514" max="514" width="155.7109375" style="153" customWidth="1"/>
    <col min="515" max="768" width="9.140625" style="153"/>
    <col min="769" max="769" width="6.7109375" style="153" customWidth="1"/>
    <col min="770" max="770" width="155.7109375" style="153" customWidth="1"/>
    <col min="771" max="1024" width="9.140625" style="153"/>
    <col min="1025" max="1025" width="6.7109375" style="153" customWidth="1"/>
    <col min="1026" max="1026" width="155.7109375" style="153" customWidth="1"/>
    <col min="1027" max="1280" width="9.140625" style="153"/>
    <col min="1281" max="1281" width="6.7109375" style="153" customWidth="1"/>
    <col min="1282" max="1282" width="155.7109375" style="153" customWidth="1"/>
    <col min="1283" max="1536" width="9.140625" style="153"/>
    <col min="1537" max="1537" width="6.7109375" style="153" customWidth="1"/>
    <col min="1538" max="1538" width="155.7109375" style="153" customWidth="1"/>
    <col min="1539" max="1792" width="9.140625" style="153"/>
    <col min="1793" max="1793" width="6.7109375" style="153" customWidth="1"/>
    <col min="1794" max="1794" width="155.7109375" style="153" customWidth="1"/>
    <col min="1795" max="2048" width="9.140625" style="153"/>
    <col min="2049" max="2049" width="6.7109375" style="153" customWidth="1"/>
    <col min="2050" max="2050" width="155.7109375" style="153" customWidth="1"/>
    <col min="2051" max="2304" width="9.140625" style="153"/>
    <col min="2305" max="2305" width="6.7109375" style="153" customWidth="1"/>
    <col min="2306" max="2306" width="155.7109375" style="153" customWidth="1"/>
    <col min="2307" max="2560" width="9.140625" style="153"/>
    <col min="2561" max="2561" width="6.7109375" style="153" customWidth="1"/>
    <col min="2562" max="2562" width="155.7109375" style="153" customWidth="1"/>
    <col min="2563" max="2816" width="9.140625" style="153"/>
    <col min="2817" max="2817" width="6.7109375" style="153" customWidth="1"/>
    <col min="2818" max="2818" width="155.7109375" style="153" customWidth="1"/>
    <col min="2819" max="3072" width="9.140625" style="153"/>
    <col min="3073" max="3073" width="6.7109375" style="153" customWidth="1"/>
    <col min="3074" max="3074" width="155.7109375" style="153" customWidth="1"/>
    <col min="3075" max="3328" width="9.140625" style="153"/>
    <col min="3329" max="3329" width="6.7109375" style="153" customWidth="1"/>
    <col min="3330" max="3330" width="155.7109375" style="153" customWidth="1"/>
    <col min="3331" max="3584" width="9.140625" style="153"/>
    <col min="3585" max="3585" width="6.7109375" style="153" customWidth="1"/>
    <col min="3586" max="3586" width="155.7109375" style="153" customWidth="1"/>
    <col min="3587" max="3840" width="9.140625" style="153"/>
    <col min="3841" max="3841" width="6.7109375" style="153" customWidth="1"/>
    <col min="3842" max="3842" width="155.7109375" style="153" customWidth="1"/>
    <col min="3843" max="4096" width="9.140625" style="153"/>
    <col min="4097" max="4097" width="6.7109375" style="153" customWidth="1"/>
    <col min="4098" max="4098" width="155.7109375" style="153" customWidth="1"/>
    <col min="4099" max="4352" width="9.140625" style="153"/>
    <col min="4353" max="4353" width="6.7109375" style="153" customWidth="1"/>
    <col min="4354" max="4354" width="155.7109375" style="153" customWidth="1"/>
    <col min="4355" max="4608" width="9.140625" style="153"/>
    <col min="4609" max="4609" width="6.7109375" style="153" customWidth="1"/>
    <col min="4610" max="4610" width="155.7109375" style="153" customWidth="1"/>
    <col min="4611" max="4864" width="9.140625" style="153"/>
    <col min="4865" max="4865" width="6.7109375" style="153" customWidth="1"/>
    <col min="4866" max="4866" width="155.7109375" style="153" customWidth="1"/>
    <col min="4867" max="5120" width="9.140625" style="153"/>
    <col min="5121" max="5121" width="6.7109375" style="153" customWidth="1"/>
    <col min="5122" max="5122" width="155.7109375" style="153" customWidth="1"/>
    <col min="5123" max="5376" width="9.140625" style="153"/>
    <col min="5377" max="5377" width="6.7109375" style="153" customWidth="1"/>
    <col min="5378" max="5378" width="155.7109375" style="153" customWidth="1"/>
    <col min="5379" max="5632" width="9.140625" style="153"/>
    <col min="5633" max="5633" width="6.7109375" style="153" customWidth="1"/>
    <col min="5634" max="5634" width="155.7109375" style="153" customWidth="1"/>
    <col min="5635" max="5888" width="9.140625" style="153"/>
    <col min="5889" max="5889" width="6.7109375" style="153" customWidth="1"/>
    <col min="5890" max="5890" width="155.7109375" style="153" customWidth="1"/>
    <col min="5891" max="6144" width="9.140625" style="153"/>
    <col min="6145" max="6145" width="6.7109375" style="153" customWidth="1"/>
    <col min="6146" max="6146" width="155.7109375" style="153" customWidth="1"/>
    <col min="6147" max="6400" width="9.140625" style="153"/>
    <col min="6401" max="6401" width="6.7109375" style="153" customWidth="1"/>
    <col min="6402" max="6402" width="155.7109375" style="153" customWidth="1"/>
    <col min="6403" max="6656" width="9.140625" style="153"/>
    <col min="6657" max="6657" width="6.7109375" style="153" customWidth="1"/>
    <col min="6658" max="6658" width="155.7109375" style="153" customWidth="1"/>
    <col min="6659" max="6912" width="9.140625" style="153"/>
    <col min="6913" max="6913" width="6.7109375" style="153" customWidth="1"/>
    <col min="6914" max="6914" width="155.7109375" style="153" customWidth="1"/>
    <col min="6915" max="7168" width="9.140625" style="153"/>
    <col min="7169" max="7169" width="6.7109375" style="153" customWidth="1"/>
    <col min="7170" max="7170" width="155.7109375" style="153" customWidth="1"/>
    <col min="7171" max="7424" width="9.140625" style="153"/>
    <col min="7425" max="7425" width="6.7109375" style="153" customWidth="1"/>
    <col min="7426" max="7426" width="155.7109375" style="153" customWidth="1"/>
    <col min="7427" max="7680" width="9.140625" style="153"/>
    <col min="7681" max="7681" width="6.7109375" style="153" customWidth="1"/>
    <col min="7682" max="7682" width="155.7109375" style="153" customWidth="1"/>
    <col min="7683" max="7936" width="9.140625" style="153"/>
    <col min="7937" max="7937" width="6.7109375" style="153" customWidth="1"/>
    <col min="7938" max="7938" width="155.7109375" style="153" customWidth="1"/>
    <col min="7939" max="8192" width="9.140625" style="153"/>
    <col min="8193" max="8193" width="6.7109375" style="153" customWidth="1"/>
    <col min="8194" max="8194" width="155.7109375" style="153" customWidth="1"/>
    <col min="8195" max="8448" width="9.140625" style="153"/>
    <col min="8449" max="8449" width="6.7109375" style="153" customWidth="1"/>
    <col min="8450" max="8450" width="155.7109375" style="153" customWidth="1"/>
    <col min="8451" max="8704" width="9.140625" style="153"/>
    <col min="8705" max="8705" width="6.7109375" style="153" customWidth="1"/>
    <col min="8706" max="8706" width="155.7109375" style="153" customWidth="1"/>
    <col min="8707" max="8960" width="9.140625" style="153"/>
    <col min="8961" max="8961" width="6.7109375" style="153" customWidth="1"/>
    <col min="8962" max="8962" width="155.7109375" style="153" customWidth="1"/>
    <col min="8963" max="9216" width="9.140625" style="153"/>
    <col min="9217" max="9217" width="6.7109375" style="153" customWidth="1"/>
    <col min="9218" max="9218" width="155.7109375" style="153" customWidth="1"/>
    <col min="9219" max="9472" width="9.140625" style="153"/>
    <col min="9473" max="9473" width="6.7109375" style="153" customWidth="1"/>
    <col min="9474" max="9474" width="155.7109375" style="153" customWidth="1"/>
    <col min="9475" max="9728" width="9.140625" style="153"/>
    <col min="9729" max="9729" width="6.7109375" style="153" customWidth="1"/>
    <col min="9730" max="9730" width="155.7109375" style="153" customWidth="1"/>
    <col min="9731" max="9984" width="9.140625" style="153"/>
    <col min="9985" max="9985" width="6.7109375" style="153" customWidth="1"/>
    <col min="9986" max="9986" width="155.7109375" style="153" customWidth="1"/>
    <col min="9987" max="10240" width="9.140625" style="153"/>
    <col min="10241" max="10241" width="6.7109375" style="153" customWidth="1"/>
    <col min="10242" max="10242" width="155.7109375" style="153" customWidth="1"/>
    <col min="10243" max="10496" width="9.140625" style="153"/>
    <col min="10497" max="10497" width="6.7109375" style="153" customWidth="1"/>
    <col min="10498" max="10498" width="155.7109375" style="153" customWidth="1"/>
    <col min="10499" max="10752" width="9.140625" style="153"/>
    <col min="10753" max="10753" width="6.7109375" style="153" customWidth="1"/>
    <col min="10754" max="10754" width="155.7109375" style="153" customWidth="1"/>
    <col min="10755" max="11008" width="9.140625" style="153"/>
    <col min="11009" max="11009" width="6.7109375" style="153" customWidth="1"/>
    <col min="11010" max="11010" width="155.7109375" style="153" customWidth="1"/>
    <col min="11011" max="11264" width="9.140625" style="153"/>
    <col min="11265" max="11265" width="6.7109375" style="153" customWidth="1"/>
    <col min="11266" max="11266" width="155.7109375" style="153" customWidth="1"/>
    <col min="11267" max="11520" width="9.140625" style="153"/>
    <col min="11521" max="11521" width="6.7109375" style="153" customWidth="1"/>
    <col min="11522" max="11522" width="155.7109375" style="153" customWidth="1"/>
    <col min="11523" max="11776" width="9.140625" style="153"/>
    <col min="11777" max="11777" width="6.7109375" style="153" customWidth="1"/>
    <col min="11778" max="11778" width="155.7109375" style="153" customWidth="1"/>
    <col min="11779" max="12032" width="9.140625" style="153"/>
    <col min="12033" max="12033" width="6.7109375" style="153" customWidth="1"/>
    <col min="12034" max="12034" width="155.7109375" style="153" customWidth="1"/>
    <col min="12035" max="12288" width="9.140625" style="153"/>
    <col min="12289" max="12289" width="6.7109375" style="153" customWidth="1"/>
    <col min="12290" max="12290" width="155.7109375" style="153" customWidth="1"/>
    <col min="12291" max="12544" width="9.140625" style="153"/>
    <col min="12545" max="12545" width="6.7109375" style="153" customWidth="1"/>
    <col min="12546" max="12546" width="155.7109375" style="153" customWidth="1"/>
    <col min="12547" max="12800" width="9.140625" style="153"/>
    <col min="12801" max="12801" width="6.7109375" style="153" customWidth="1"/>
    <col min="12802" max="12802" width="155.7109375" style="153" customWidth="1"/>
    <col min="12803" max="13056" width="9.140625" style="153"/>
    <col min="13057" max="13057" width="6.7109375" style="153" customWidth="1"/>
    <col min="13058" max="13058" width="155.7109375" style="153" customWidth="1"/>
    <col min="13059" max="13312" width="9.140625" style="153"/>
    <col min="13313" max="13313" width="6.7109375" style="153" customWidth="1"/>
    <col min="13314" max="13314" width="155.7109375" style="153" customWidth="1"/>
    <col min="13315" max="13568" width="9.140625" style="153"/>
    <col min="13569" max="13569" width="6.7109375" style="153" customWidth="1"/>
    <col min="13570" max="13570" width="155.7109375" style="153" customWidth="1"/>
    <col min="13571" max="13824" width="9.140625" style="153"/>
    <col min="13825" max="13825" width="6.7109375" style="153" customWidth="1"/>
    <col min="13826" max="13826" width="155.7109375" style="153" customWidth="1"/>
    <col min="13827" max="14080" width="9.140625" style="153"/>
    <col min="14081" max="14081" width="6.7109375" style="153" customWidth="1"/>
    <col min="14082" max="14082" width="155.7109375" style="153" customWidth="1"/>
    <col min="14083" max="14336" width="9.140625" style="153"/>
    <col min="14337" max="14337" width="6.7109375" style="153" customWidth="1"/>
    <col min="14338" max="14338" width="155.7109375" style="153" customWidth="1"/>
    <col min="14339" max="14592" width="9.140625" style="153"/>
    <col min="14593" max="14593" width="6.7109375" style="153" customWidth="1"/>
    <col min="14594" max="14594" width="155.7109375" style="153" customWidth="1"/>
    <col min="14595" max="14848" width="9.140625" style="153"/>
    <col min="14849" max="14849" width="6.7109375" style="153" customWidth="1"/>
    <col min="14850" max="14850" width="155.7109375" style="153" customWidth="1"/>
    <col min="14851" max="15104" width="9.140625" style="153"/>
    <col min="15105" max="15105" width="6.7109375" style="153" customWidth="1"/>
    <col min="15106" max="15106" width="155.7109375" style="153" customWidth="1"/>
    <col min="15107" max="15360" width="9.140625" style="153"/>
    <col min="15361" max="15361" width="6.7109375" style="153" customWidth="1"/>
    <col min="15362" max="15362" width="155.7109375" style="153" customWidth="1"/>
    <col min="15363" max="15616" width="9.140625" style="153"/>
    <col min="15617" max="15617" width="6.7109375" style="153" customWidth="1"/>
    <col min="15618" max="15618" width="155.7109375" style="153" customWidth="1"/>
    <col min="15619" max="15872" width="9.140625" style="153"/>
    <col min="15873" max="15873" width="6.7109375" style="153" customWidth="1"/>
    <col min="15874" max="15874" width="155.7109375" style="153" customWidth="1"/>
    <col min="15875" max="16128" width="9.140625" style="153"/>
    <col min="16129" max="16129" width="6.7109375" style="153" customWidth="1"/>
    <col min="16130" max="16130" width="155.7109375" style="153" customWidth="1"/>
    <col min="16131" max="16384" width="9.140625" style="153"/>
  </cols>
  <sheetData>
    <row r="1" spans="1:2" s="149" customFormat="1" ht="15.75" x14ac:dyDescent="0.2">
      <c r="B1" s="150" t="s">
        <v>2187</v>
      </c>
    </row>
    <row r="2" spans="1:2" x14ac:dyDescent="0.2">
      <c r="A2" s="151" t="s">
        <v>851</v>
      </c>
      <c r="B2" s="152" t="s">
        <v>852</v>
      </c>
    </row>
    <row r="3" spans="1:2" x14ac:dyDescent="0.2">
      <c r="A3" s="203"/>
      <c r="B3" s="204"/>
    </row>
    <row r="4" spans="1:2" ht="13.5" x14ac:dyDescent="0.2">
      <c r="A4" s="154" t="s">
        <v>13</v>
      </c>
      <c r="B4" s="155" t="s">
        <v>2188</v>
      </c>
    </row>
    <row r="5" spans="1:2" ht="40.5" x14ac:dyDescent="0.2">
      <c r="A5" s="154" t="s">
        <v>17</v>
      </c>
      <c r="B5" s="155" t="s">
        <v>2189</v>
      </c>
    </row>
    <row r="6" spans="1:2" ht="27" x14ac:dyDescent="0.2">
      <c r="A6" s="154" t="s">
        <v>23</v>
      </c>
      <c r="B6" s="155" t="s">
        <v>855</v>
      </c>
    </row>
    <row r="7" spans="1:2" ht="13.5" x14ac:dyDescent="0.2">
      <c r="A7" s="154" t="s">
        <v>26</v>
      </c>
      <c r="B7" s="155" t="s">
        <v>2190</v>
      </c>
    </row>
    <row r="8" spans="1:2" ht="13.5" x14ac:dyDescent="0.2">
      <c r="A8" s="154" t="s">
        <v>29</v>
      </c>
      <c r="B8" s="155" t="s">
        <v>2191</v>
      </c>
    </row>
    <row r="9" spans="1:2" ht="27" x14ac:dyDescent="0.2">
      <c r="A9" s="154" t="s">
        <v>30</v>
      </c>
      <c r="B9" s="155" t="s">
        <v>2192</v>
      </c>
    </row>
    <row r="10" spans="1:2" ht="13.5" x14ac:dyDescent="0.2">
      <c r="A10" s="154" t="s">
        <v>33</v>
      </c>
      <c r="B10" s="155" t="s">
        <v>2193</v>
      </c>
    </row>
    <row r="11" spans="1:2" ht="13.5" x14ac:dyDescent="0.2">
      <c r="A11" s="154" t="s">
        <v>34</v>
      </c>
      <c r="B11" s="155" t="s">
        <v>2194</v>
      </c>
    </row>
    <row r="12" spans="1:2" ht="13.5" x14ac:dyDescent="0.2">
      <c r="A12" s="154" t="s">
        <v>37</v>
      </c>
      <c r="B12" s="155" t="s">
        <v>2195</v>
      </c>
    </row>
    <row r="13" spans="1:2" ht="13.5" x14ac:dyDescent="0.2">
      <c r="A13" s="154" t="s">
        <v>38</v>
      </c>
      <c r="B13" s="155" t="s">
        <v>2196</v>
      </c>
    </row>
    <row r="14" spans="1:2" ht="27" x14ac:dyDescent="0.2">
      <c r="A14" s="154" t="s">
        <v>41</v>
      </c>
      <c r="B14" s="155" t="s">
        <v>2197</v>
      </c>
    </row>
    <row r="15" spans="1:2" ht="13.5" x14ac:dyDescent="0.2">
      <c r="A15" s="154" t="s">
        <v>42</v>
      </c>
      <c r="B15" s="155" t="s">
        <v>2198</v>
      </c>
    </row>
    <row r="16" spans="1:2" ht="27" x14ac:dyDescent="0.2">
      <c r="A16" s="154" t="s">
        <v>45</v>
      </c>
      <c r="B16" s="155" t="s">
        <v>2199</v>
      </c>
    </row>
    <row r="17" spans="1:2" ht="13.5" x14ac:dyDescent="0.2">
      <c r="A17" s="154" t="s">
        <v>46</v>
      </c>
      <c r="B17" s="155" t="s">
        <v>2200</v>
      </c>
    </row>
    <row r="18" spans="1:2" ht="13.5" x14ac:dyDescent="0.2">
      <c r="A18" s="154" t="s">
        <v>49</v>
      </c>
      <c r="B18" s="155" t="s">
        <v>2201</v>
      </c>
    </row>
    <row r="19" spans="1:2" ht="13.5" x14ac:dyDescent="0.2">
      <c r="A19" s="154" t="s">
        <v>50</v>
      </c>
      <c r="B19" s="155" t="s">
        <v>2202</v>
      </c>
    </row>
    <row r="20" spans="1:2" ht="27" x14ac:dyDescent="0.2">
      <c r="A20" s="154" t="s">
        <v>53</v>
      </c>
      <c r="B20" s="155" t="s">
        <v>2203</v>
      </c>
    </row>
    <row r="21" spans="1:2" ht="13.5" x14ac:dyDescent="0.2">
      <c r="A21" s="154" t="s">
        <v>54</v>
      </c>
      <c r="B21" s="155" t="s">
        <v>2204</v>
      </c>
    </row>
    <row r="22" spans="1:2" ht="13.5" x14ac:dyDescent="0.2">
      <c r="A22" s="154" t="s">
        <v>57</v>
      </c>
      <c r="B22" s="155" t="s">
        <v>2205</v>
      </c>
    </row>
    <row r="23" spans="1:2" ht="27" x14ac:dyDescent="0.2">
      <c r="A23" s="154" t="s">
        <v>391</v>
      </c>
      <c r="B23" s="155" t="s">
        <v>2206</v>
      </c>
    </row>
    <row r="24" spans="1:2" ht="13.5" x14ac:dyDescent="0.2">
      <c r="A24" s="154" t="s">
        <v>394</v>
      </c>
      <c r="B24" s="155" t="s">
        <v>2207</v>
      </c>
    </row>
    <row r="25" spans="1:2" ht="27" x14ac:dyDescent="0.2">
      <c r="A25" s="154" t="s">
        <v>398</v>
      </c>
      <c r="B25" s="155" t="s">
        <v>2208</v>
      </c>
    </row>
    <row r="26" spans="1:2" ht="13.5" x14ac:dyDescent="0.2">
      <c r="A26" s="154" t="s">
        <v>458</v>
      </c>
      <c r="B26" s="155" t="s">
        <v>2209</v>
      </c>
    </row>
    <row r="27" spans="1:2" ht="13.5" x14ac:dyDescent="0.2">
      <c r="A27" s="154" t="s">
        <v>477</v>
      </c>
      <c r="B27" s="155" t="s">
        <v>2210</v>
      </c>
    </row>
    <row r="28" spans="1:2" ht="13.5" x14ac:dyDescent="0.2">
      <c r="A28" s="154" t="s">
        <v>503</v>
      </c>
      <c r="B28" s="155" t="s">
        <v>2211</v>
      </c>
    </row>
    <row r="29" spans="1:2" ht="13.5" x14ac:dyDescent="0.2">
      <c r="A29" s="154" t="s">
        <v>516</v>
      </c>
      <c r="B29" s="155" t="s">
        <v>2212</v>
      </c>
    </row>
    <row r="30" spans="1:2" ht="27" x14ac:dyDescent="0.2">
      <c r="A30" s="154" t="s">
        <v>519</v>
      </c>
      <c r="B30" s="155" t="s">
        <v>2213</v>
      </c>
    </row>
    <row r="31" spans="1:2" ht="13.5" x14ac:dyDescent="0.2">
      <c r="A31" s="154" t="s">
        <v>521</v>
      </c>
      <c r="B31" s="155" t="s">
        <v>2214</v>
      </c>
    </row>
    <row r="32" spans="1:2" ht="13.5" x14ac:dyDescent="0.2">
      <c r="A32" s="154" t="s">
        <v>532</v>
      </c>
      <c r="B32" s="155" t="s">
        <v>2215</v>
      </c>
    </row>
    <row r="33" spans="1:2" ht="13.5" x14ac:dyDescent="0.2">
      <c r="A33" s="154" t="s">
        <v>535</v>
      </c>
      <c r="B33" s="155" t="s">
        <v>2216</v>
      </c>
    </row>
    <row r="34" spans="1:2" ht="13.5" x14ac:dyDescent="0.2">
      <c r="A34" s="154" t="s">
        <v>537</v>
      </c>
      <c r="B34" s="155" t="s">
        <v>2217</v>
      </c>
    </row>
    <row r="35" spans="1:2" ht="13.5" x14ac:dyDescent="0.2">
      <c r="A35" s="154" t="s">
        <v>540</v>
      </c>
      <c r="B35" s="155" t="s">
        <v>2218</v>
      </c>
    </row>
    <row r="36" spans="1:2" ht="27" x14ac:dyDescent="0.2">
      <c r="A36" s="154" t="s">
        <v>542</v>
      </c>
      <c r="B36" s="155" t="s">
        <v>2219</v>
      </c>
    </row>
    <row r="37" spans="1:2" ht="27" x14ac:dyDescent="0.2">
      <c r="A37" s="154" t="s">
        <v>544</v>
      </c>
      <c r="B37" s="155" t="s">
        <v>2220</v>
      </c>
    </row>
    <row r="38" spans="1:2" ht="27" x14ac:dyDescent="0.2">
      <c r="A38" s="154" t="s">
        <v>546</v>
      </c>
      <c r="B38" s="155" t="s">
        <v>2221</v>
      </c>
    </row>
    <row r="39" spans="1:2" ht="27" x14ac:dyDescent="0.2">
      <c r="A39" s="154" t="s">
        <v>548</v>
      </c>
      <c r="B39" s="155" t="s">
        <v>2222</v>
      </c>
    </row>
    <row r="40" spans="1:2" ht="27" x14ac:dyDescent="0.2">
      <c r="A40" s="154" t="s">
        <v>550</v>
      </c>
      <c r="B40" s="155" t="s">
        <v>2223</v>
      </c>
    </row>
    <row r="41" spans="1:2" ht="27" x14ac:dyDescent="0.2">
      <c r="A41" s="154" t="s">
        <v>557</v>
      </c>
      <c r="B41" s="155" t="s">
        <v>2224</v>
      </c>
    </row>
    <row r="42" spans="1:2" ht="13.5" x14ac:dyDescent="0.2">
      <c r="A42" s="154" t="s">
        <v>559</v>
      </c>
      <c r="B42" s="155" t="s">
        <v>2225</v>
      </c>
    </row>
    <row r="43" spans="1:2" ht="13.5" x14ac:dyDescent="0.2">
      <c r="A43" s="154" t="s">
        <v>561</v>
      </c>
      <c r="B43" s="155" t="s">
        <v>2226</v>
      </c>
    </row>
    <row r="44" spans="1:2" ht="13.5" x14ac:dyDescent="0.2">
      <c r="A44" s="154" t="s">
        <v>563</v>
      </c>
      <c r="B44" s="155" t="s">
        <v>2227</v>
      </c>
    </row>
    <row r="45" spans="1:2" ht="13.5" x14ac:dyDescent="0.2">
      <c r="A45" s="154" t="s">
        <v>578</v>
      </c>
      <c r="B45" s="155" t="s">
        <v>2228</v>
      </c>
    </row>
    <row r="46" spans="1:2" ht="13.5" x14ac:dyDescent="0.2">
      <c r="A46" s="154" t="s">
        <v>595</v>
      </c>
      <c r="B46" s="155" t="s">
        <v>944</v>
      </c>
    </row>
  </sheetData>
  <mergeCells count="1">
    <mergeCell ref="A3:B3"/>
  </mergeCells>
  <pageMargins left="0.59" right="0.47" top="0.79" bottom="0.79" header="0.47" footer="0.47"/>
  <pageSetup paperSize="9" scale="83" fitToHeight="10000" orientation="landscape" horizontalDpi="300" verticalDpi="300" r:id="rId1"/>
  <headerFooter>
    <oddHeader>&amp;L&amp;"Times New Roman,обычный"Программный комплекс АВС (редакция 2023.12) &amp;C&amp;"Times New Roman,обычный"&amp;P</oddHeader>
    <oddFooter>&amp;C&amp;"Times New Roman,Обычный"Страниц -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"/>
  <sheetViews>
    <sheetView showGridLines="0" view="pageBreakPreview" topLeftCell="A200" zoomScale="60" zoomScaleNormal="100" workbookViewId="0"/>
  </sheetViews>
  <sheetFormatPr defaultRowHeight="12.75" outlineLevelRow="3" x14ac:dyDescent="0.2"/>
  <cols>
    <col min="1" max="1" width="7.5703125" style="42" customWidth="1"/>
    <col min="2" max="2" width="23.85546875" style="42" customWidth="1"/>
    <col min="3" max="3" width="62.28515625" style="42" customWidth="1"/>
    <col min="4" max="4" width="14.42578125" style="42" customWidth="1"/>
    <col min="5" max="5" width="12.7109375" style="42" customWidth="1"/>
    <col min="6" max="6" width="12.5703125" style="42" customWidth="1"/>
    <col min="7" max="7" width="13.7109375" style="42" customWidth="1"/>
    <col min="8" max="256" width="9.140625" style="42"/>
    <col min="257" max="257" width="7.5703125" style="42" customWidth="1"/>
    <col min="258" max="258" width="23.85546875" style="42" customWidth="1"/>
    <col min="259" max="259" width="62.28515625" style="42" customWidth="1"/>
    <col min="260" max="260" width="14.42578125" style="42" customWidth="1"/>
    <col min="261" max="261" width="12.7109375" style="42" customWidth="1"/>
    <col min="262" max="262" width="12.5703125" style="42" customWidth="1"/>
    <col min="263" max="263" width="13.7109375" style="42" customWidth="1"/>
    <col min="264" max="512" width="9.140625" style="42"/>
    <col min="513" max="513" width="7.5703125" style="42" customWidth="1"/>
    <col min="514" max="514" width="23.85546875" style="42" customWidth="1"/>
    <col min="515" max="515" width="62.28515625" style="42" customWidth="1"/>
    <col min="516" max="516" width="14.42578125" style="42" customWidth="1"/>
    <col min="517" max="517" width="12.7109375" style="42" customWidth="1"/>
    <col min="518" max="518" width="12.5703125" style="42" customWidth="1"/>
    <col min="519" max="519" width="13.7109375" style="42" customWidth="1"/>
    <col min="520" max="768" width="9.140625" style="42"/>
    <col min="769" max="769" width="7.5703125" style="42" customWidth="1"/>
    <col min="770" max="770" width="23.85546875" style="42" customWidth="1"/>
    <col min="771" max="771" width="62.28515625" style="42" customWidth="1"/>
    <col min="772" max="772" width="14.42578125" style="42" customWidth="1"/>
    <col min="773" max="773" width="12.7109375" style="42" customWidth="1"/>
    <col min="774" max="774" width="12.5703125" style="42" customWidth="1"/>
    <col min="775" max="775" width="13.7109375" style="42" customWidth="1"/>
    <col min="776" max="1024" width="9.140625" style="42"/>
    <col min="1025" max="1025" width="7.5703125" style="42" customWidth="1"/>
    <col min="1026" max="1026" width="23.85546875" style="42" customWidth="1"/>
    <col min="1027" max="1027" width="62.28515625" style="42" customWidth="1"/>
    <col min="1028" max="1028" width="14.42578125" style="42" customWidth="1"/>
    <col min="1029" max="1029" width="12.7109375" style="42" customWidth="1"/>
    <col min="1030" max="1030" width="12.5703125" style="42" customWidth="1"/>
    <col min="1031" max="1031" width="13.7109375" style="42" customWidth="1"/>
    <col min="1032" max="1280" width="9.140625" style="42"/>
    <col min="1281" max="1281" width="7.5703125" style="42" customWidth="1"/>
    <col min="1282" max="1282" width="23.85546875" style="42" customWidth="1"/>
    <col min="1283" max="1283" width="62.28515625" style="42" customWidth="1"/>
    <col min="1284" max="1284" width="14.42578125" style="42" customWidth="1"/>
    <col min="1285" max="1285" width="12.7109375" style="42" customWidth="1"/>
    <col min="1286" max="1286" width="12.5703125" style="42" customWidth="1"/>
    <col min="1287" max="1287" width="13.7109375" style="42" customWidth="1"/>
    <col min="1288" max="1536" width="9.140625" style="42"/>
    <col min="1537" max="1537" width="7.5703125" style="42" customWidth="1"/>
    <col min="1538" max="1538" width="23.85546875" style="42" customWidth="1"/>
    <col min="1539" max="1539" width="62.28515625" style="42" customWidth="1"/>
    <col min="1540" max="1540" width="14.42578125" style="42" customWidth="1"/>
    <col min="1541" max="1541" width="12.7109375" style="42" customWidth="1"/>
    <col min="1542" max="1542" width="12.5703125" style="42" customWidth="1"/>
    <col min="1543" max="1543" width="13.7109375" style="42" customWidth="1"/>
    <col min="1544" max="1792" width="9.140625" style="42"/>
    <col min="1793" max="1793" width="7.5703125" style="42" customWidth="1"/>
    <col min="1794" max="1794" width="23.85546875" style="42" customWidth="1"/>
    <col min="1795" max="1795" width="62.28515625" style="42" customWidth="1"/>
    <col min="1796" max="1796" width="14.42578125" style="42" customWidth="1"/>
    <col min="1797" max="1797" width="12.7109375" style="42" customWidth="1"/>
    <col min="1798" max="1798" width="12.5703125" style="42" customWidth="1"/>
    <col min="1799" max="1799" width="13.7109375" style="42" customWidth="1"/>
    <col min="1800" max="2048" width="9.140625" style="42"/>
    <col min="2049" max="2049" width="7.5703125" style="42" customWidth="1"/>
    <col min="2050" max="2050" width="23.85546875" style="42" customWidth="1"/>
    <col min="2051" max="2051" width="62.28515625" style="42" customWidth="1"/>
    <col min="2052" max="2052" width="14.42578125" style="42" customWidth="1"/>
    <col min="2053" max="2053" width="12.7109375" style="42" customWidth="1"/>
    <col min="2054" max="2054" width="12.5703125" style="42" customWidth="1"/>
    <col min="2055" max="2055" width="13.7109375" style="42" customWidth="1"/>
    <col min="2056" max="2304" width="9.140625" style="42"/>
    <col min="2305" max="2305" width="7.5703125" style="42" customWidth="1"/>
    <col min="2306" max="2306" width="23.85546875" style="42" customWidth="1"/>
    <col min="2307" max="2307" width="62.28515625" style="42" customWidth="1"/>
    <col min="2308" max="2308" width="14.42578125" style="42" customWidth="1"/>
    <col min="2309" max="2309" width="12.7109375" style="42" customWidth="1"/>
    <col min="2310" max="2310" width="12.5703125" style="42" customWidth="1"/>
    <col min="2311" max="2311" width="13.7109375" style="42" customWidth="1"/>
    <col min="2312" max="2560" width="9.140625" style="42"/>
    <col min="2561" max="2561" width="7.5703125" style="42" customWidth="1"/>
    <col min="2562" max="2562" width="23.85546875" style="42" customWidth="1"/>
    <col min="2563" max="2563" width="62.28515625" style="42" customWidth="1"/>
    <col min="2564" max="2564" width="14.42578125" style="42" customWidth="1"/>
    <col min="2565" max="2565" width="12.7109375" style="42" customWidth="1"/>
    <col min="2566" max="2566" width="12.5703125" style="42" customWidth="1"/>
    <col min="2567" max="2567" width="13.7109375" style="42" customWidth="1"/>
    <col min="2568" max="2816" width="9.140625" style="42"/>
    <col min="2817" max="2817" width="7.5703125" style="42" customWidth="1"/>
    <col min="2818" max="2818" width="23.85546875" style="42" customWidth="1"/>
    <col min="2819" max="2819" width="62.28515625" style="42" customWidth="1"/>
    <col min="2820" max="2820" width="14.42578125" style="42" customWidth="1"/>
    <col min="2821" max="2821" width="12.7109375" style="42" customWidth="1"/>
    <col min="2822" max="2822" width="12.5703125" style="42" customWidth="1"/>
    <col min="2823" max="2823" width="13.7109375" style="42" customWidth="1"/>
    <col min="2824" max="3072" width="9.140625" style="42"/>
    <col min="3073" max="3073" width="7.5703125" style="42" customWidth="1"/>
    <col min="3074" max="3074" width="23.85546875" style="42" customWidth="1"/>
    <col min="3075" max="3075" width="62.28515625" style="42" customWidth="1"/>
    <col min="3076" max="3076" width="14.42578125" style="42" customWidth="1"/>
    <col min="3077" max="3077" width="12.7109375" style="42" customWidth="1"/>
    <col min="3078" max="3078" width="12.5703125" style="42" customWidth="1"/>
    <col min="3079" max="3079" width="13.7109375" style="42" customWidth="1"/>
    <col min="3080" max="3328" width="9.140625" style="42"/>
    <col min="3329" max="3329" width="7.5703125" style="42" customWidth="1"/>
    <col min="3330" max="3330" width="23.85546875" style="42" customWidth="1"/>
    <col min="3331" max="3331" width="62.28515625" style="42" customWidth="1"/>
    <col min="3332" max="3332" width="14.42578125" style="42" customWidth="1"/>
    <col min="3333" max="3333" width="12.7109375" style="42" customWidth="1"/>
    <col min="3334" max="3334" width="12.5703125" style="42" customWidth="1"/>
    <col min="3335" max="3335" width="13.7109375" style="42" customWidth="1"/>
    <col min="3336" max="3584" width="9.140625" style="42"/>
    <col min="3585" max="3585" width="7.5703125" style="42" customWidth="1"/>
    <col min="3586" max="3586" width="23.85546875" style="42" customWidth="1"/>
    <col min="3587" max="3587" width="62.28515625" style="42" customWidth="1"/>
    <col min="3588" max="3588" width="14.42578125" style="42" customWidth="1"/>
    <col min="3589" max="3589" width="12.7109375" style="42" customWidth="1"/>
    <col min="3590" max="3590" width="12.5703125" style="42" customWidth="1"/>
    <col min="3591" max="3591" width="13.7109375" style="42" customWidth="1"/>
    <col min="3592" max="3840" width="9.140625" style="42"/>
    <col min="3841" max="3841" width="7.5703125" style="42" customWidth="1"/>
    <col min="3842" max="3842" width="23.85546875" style="42" customWidth="1"/>
    <col min="3843" max="3843" width="62.28515625" style="42" customWidth="1"/>
    <col min="3844" max="3844" width="14.42578125" style="42" customWidth="1"/>
    <col min="3845" max="3845" width="12.7109375" style="42" customWidth="1"/>
    <col min="3846" max="3846" width="12.5703125" style="42" customWidth="1"/>
    <col min="3847" max="3847" width="13.7109375" style="42" customWidth="1"/>
    <col min="3848" max="4096" width="9.140625" style="42"/>
    <col min="4097" max="4097" width="7.5703125" style="42" customWidth="1"/>
    <col min="4098" max="4098" width="23.85546875" style="42" customWidth="1"/>
    <col min="4099" max="4099" width="62.28515625" style="42" customWidth="1"/>
    <col min="4100" max="4100" width="14.42578125" style="42" customWidth="1"/>
    <col min="4101" max="4101" width="12.7109375" style="42" customWidth="1"/>
    <col min="4102" max="4102" width="12.5703125" style="42" customWidth="1"/>
    <col min="4103" max="4103" width="13.7109375" style="42" customWidth="1"/>
    <col min="4104" max="4352" width="9.140625" style="42"/>
    <col min="4353" max="4353" width="7.5703125" style="42" customWidth="1"/>
    <col min="4354" max="4354" width="23.85546875" style="42" customWidth="1"/>
    <col min="4355" max="4355" width="62.28515625" style="42" customWidth="1"/>
    <col min="4356" max="4356" width="14.42578125" style="42" customWidth="1"/>
    <col min="4357" max="4357" width="12.7109375" style="42" customWidth="1"/>
    <col min="4358" max="4358" width="12.5703125" style="42" customWidth="1"/>
    <col min="4359" max="4359" width="13.7109375" style="42" customWidth="1"/>
    <col min="4360" max="4608" width="9.140625" style="42"/>
    <col min="4609" max="4609" width="7.5703125" style="42" customWidth="1"/>
    <col min="4610" max="4610" width="23.85546875" style="42" customWidth="1"/>
    <col min="4611" max="4611" width="62.28515625" style="42" customWidth="1"/>
    <col min="4612" max="4612" width="14.42578125" style="42" customWidth="1"/>
    <col min="4613" max="4613" width="12.7109375" style="42" customWidth="1"/>
    <col min="4614" max="4614" width="12.5703125" style="42" customWidth="1"/>
    <col min="4615" max="4615" width="13.7109375" style="42" customWidth="1"/>
    <col min="4616" max="4864" width="9.140625" style="42"/>
    <col min="4865" max="4865" width="7.5703125" style="42" customWidth="1"/>
    <col min="4866" max="4866" width="23.85546875" style="42" customWidth="1"/>
    <col min="4867" max="4867" width="62.28515625" style="42" customWidth="1"/>
    <col min="4868" max="4868" width="14.42578125" style="42" customWidth="1"/>
    <col min="4869" max="4869" width="12.7109375" style="42" customWidth="1"/>
    <col min="4870" max="4870" width="12.5703125" style="42" customWidth="1"/>
    <col min="4871" max="4871" width="13.7109375" style="42" customWidth="1"/>
    <col min="4872" max="5120" width="9.140625" style="42"/>
    <col min="5121" max="5121" width="7.5703125" style="42" customWidth="1"/>
    <col min="5122" max="5122" width="23.85546875" style="42" customWidth="1"/>
    <col min="5123" max="5123" width="62.28515625" style="42" customWidth="1"/>
    <col min="5124" max="5124" width="14.42578125" style="42" customWidth="1"/>
    <col min="5125" max="5125" width="12.7109375" style="42" customWidth="1"/>
    <col min="5126" max="5126" width="12.5703125" style="42" customWidth="1"/>
    <col min="5127" max="5127" width="13.7109375" style="42" customWidth="1"/>
    <col min="5128" max="5376" width="9.140625" style="42"/>
    <col min="5377" max="5377" width="7.5703125" style="42" customWidth="1"/>
    <col min="5378" max="5378" width="23.85546875" style="42" customWidth="1"/>
    <col min="5379" max="5379" width="62.28515625" style="42" customWidth="1"/>
    <col min="5380" max="5380" width="14.42578125" style="42" customWidth="1"/>
    <col min="5381" max="5381" width="12.7109375" style="42" customWidth="1"/>
    <col min="5382" max="5382" width="12.5703125" style="42" customWidth="1"/>
    <col min="5383" max="5383" width="13.7109375" style="42" customWidth="1"/>
    <col min="5384" max="5632" width="9.140625" style="42"/>
    <col min="5633" max="5633" width="7.5703125" style="42" customWidth="1"/>
    <col min="5634" max="5634" width="23.85546875" style="42" customWidth="1"/>
    <col min="5635" max="5635" width="62.28515625" style="42" customWidth="1"/>
    <col min="5636" max="5636" width="14.42578125" style="42" customWidth="1"/>
    <col min="5637" max="5637" width="12.7109375" style="42" customWidth="1"/>
    <col min="5638" max="5638" width="12.5703125" style="42" customWidth="1"/>
    <col min="5639" max="5639" width="13.7109375" style="42" customWidth="1"/>
    <col min="5640" max="5888" width="9.140625" style="42"/>
    <col min="5889" max="5889" width="7.5703125" style="42" customWidth="1"/>
    <col min="5890" max="5890" width="23.85546875" style="42" customWidth="1"/>
    <col min="5891" max="5891" width="62.28515625" style="42" customWidth="1"/>
    <col min="5892" max="5892" width="14.42578125" style="42" customWidth="1"/>
    <col min="5893" max="5893" width="12.7109375" style="42" customWidth="1"/>
    <col min="5894" max="5894" width="12.5703125" style="42" customWidth="1"/>
    <col min="5895" max="5895" width="13.7109375" style="42" customWidth="1"/>
    <col min="5896" max="6144" width="9.140625" style="42"/>
    <col min="6145" max="6145" width="7.5703125" style="42" customWidth="1"/>
    <col min="6146" max="6146" width="23.85546875" style="42" customWidth="1"/>
    <col min="6147" max="6147" width="62.28515625" style="42" customWidth="1"/>
    <col min="6148" max="6148" width="14.42578125" style="42" customWidth="1"/>
    <col min="6149" max="6149" width="12.7109375" style="42" customWidth="1"/>
    <col min="6150" max="6150" width="12.5703125" style="42" customWidth="1"/>
    <col min="6151" max="6151" width="13.7109375" style="42" customWidth="1"/>
    <col min="6152" max="6400" width="9.140625" style="42"/>
    <col min="6401" max="6401" width="7.5703125" style="42" customWidth="1"/>
    <col min="6402" max="6402" width="23.85546875" style="42" customWidth="1"/>
    <col min="6403" max="6403" width="62.28515625" style="42" customWidth="1"/>
    <col min="6404" max="6404" width="14.42578125" style="42" customWidth="1"/>
    <col min="6405" max="6405" width="12.7109375" style="42" customWidth="1"/>
    <col min="6406" max="6406" width="12.5703125" style="42" customWidth="1"/>
    <col min="6407" max="6407" width="13.7109375" style="42" customWidth="1"/>
    <col min="6408" max="6656" width="9.140625" style="42"/>
    <col min="6657" max="6657" width="7.5703125" style="42" customWidth="1"/>
    <col min="6658" max="6658" width="23.85546875" style="42" customWidth="1"/>
    <col min="6659" max="6659" width="62.28515625" style="42" customWidth="1"/>
    <col min="6660" max="6660" width="14.42578125" style="42" customWidth="1"/>
    <col min="6661" max="6661" width="12.7109375" style="42" customWidth="1"/>
    <col min="6662" max="6662" width="12.5703125" style="42" customWidth="1"/>
    <col min="6663" max="6663" width="13.7109375" style="42" customWidth="1"/>
    <col min="6664" max="6912" width="9.140625" style="42"/>
    <col min="6913" max="6913" width="7.5703125" style="42" customWidth="1"/>
    <col min="6914" max="6914" width="23.85546875" style="42" customWidth="1"/>
    <col min="6915" max="6915" width="62.28515625" style="42" customWidth="1"/>
    <col min="6916" max="6916" width="14.42578125" style="42" customWidth="1"/>
    <col min="6917" max="6917" width="12.7109375" style="42" customWidth="1"/>
    <col min="6918" max="6918" width="12.5703125" style="42" customWidth="1"/>
    <col min="6919" max="6919" width="13.7109375" style="42" customWidth="1"/>
    <col min="6920" max="7168" width="9.140625" style="42"/>
    <col min="7169" max="7169" width="7.5703125" style="42" customWidth="1"/>
    <col min="7170" max="7170" width="23.85546875" style="42" customWidth="1"/>
    <col min="7171" max="7171" width="62.28515625" style="42" customWidth="1"/>
    <col min="7172" max="7172" width="14.42578125" style="42" customWidth="1"/>
    <col min="7173" max="7173" width="12.7109375" style="42" customWidth="1"/>
    <col min="7174" max="7174" width="12.5703125" style="42" customWidth="1"/>
    <col min="7175" max="7175" width="13.7109375" style="42" customWidth="1"/>
    <col min="7176" max="7424" width="9.140625" style="42"/>
    <col min="7425" max="7425" width="7.5703125" style="42" customWidth="1"/>
    <col min="7426" max="7426" width="23.85546875" style="42" customWidth="1"/>
    <col min="7427" max="7427" width="62.28515625" style="42" customWidth="1"/>
    <col min="7428" max="7428" width="14.42578125" style="42" customWidth="1"/>
    <col min="7429" max="7429" width="12.7109375" style="42" customWidth="1"/>
    <col min="7430" max="7430" width="12.5703125" style="42" customWidth="1"/>
    <col min="7431" max="7431" width="13.7109375" style="42" customWidth="1"/>
    <col min="7432" max="7680" width="9.140625" style="42"/>
    <col min="7681" max="7681" width="7.5703125" style="42" customWidth="1"/>
    <col min="7682" max="7682" width="23.85546875" style="42" customWidth="1"/>
    <col min="7683" max="7683" width="62.28515625" style="42" customWidth="1"/>
    <col min="7684" max="7684" width="14.42578125" style="42" customWidth="1"/>
    <col min="7685" max="7685" width="12.7109375" style="42" customWidth="1"/>
    <col min="7686" max="7686" width="12.5703125" style="42" customWidth="1"/>
    <col min="7687" max="7687" width="13.7109375" style="42" customWidth="1"/>
    <col min="7688" max="7936" width="9.140625" style="42"/>
    <col min="7937" max="7937" width="7.5703125" style="42" customWidth="1"/>
    <col min="7938" max="7938" width="23.85546875" style="42" customWidth="1"/>
    <col min="7939" max="7939" width="62.28515625" style="42" customWidth="1"/>
    <col min="7940" max="7940" width="14.42578125" style="42" customWidth="1"/>
    <col min="7941" max="7941" width="12.7109375" style="42" customWidth="1"/>
    <col min="7942" max="7942" width="12.5703125" style="42" customWidth="1"/>
    <col min="7943" max="7943" width="13.7109375" style="42" customWidth="1"/>
    <col min="7944" max="8192" width="9.140625" style="42"/>
    <col min="8193" max="8193" width="7.5703125" style="42" customWidth="1"/>
    <col min="8194" max="8194" width="23.85546875" style="42" customWidth="1"/>
    <col min="8195" max="8195" width="62.28515625" style="42" customWidth="1"/>
    <col min="8196" max="8196" width="14.42578125" style="42" customWidth="1"/>
    <col min="8197" max="8197" width="12.7109375" style="42" customWidth="1"/>
    <col min="8198" max="8198" width="12.5703125" style="42" customWidth="1"/>
    <col min="8199" max="8199" width="13.7109375" style="42" customWidth="1"/>
    <col min="8200" max="8448" width="9.140625" style="42"/>
    <col min="8449" max="8449" width="7.5703125" style="42" customWidth="1"/>
    <col min="8450" max="8450" width="23.85546875" style="42" customWidth="1"/>
    <col min="8451" max="8451" width="62.28515625" style="42" customWidth="1"/>
    <col min="8452" max="8452" width="14.42578125" style="42" customWidth="1"/>
    <col min="8453" max="8453" width="12.7109375" style="42" customWidth="1"/>
    <col min="8454" max="8454" width="12.5703125" style="42" customWidth="1"/>
    <col min="8455" max="8455" width="13.7109375" style="42" customWidth="1"/>
    <col min="8456" max="8704" width="9.140625" style="42"/>
    <col min="8705" max="8705" width="7.5703125" style="42" customWidth="1"/>
    <col min="8706" max="8706" width="23.85546875" style="42" customWidth="1"/>
    <col min="8707" max="8707" width="62.28515625" style="42" customWidth="1"/>
    <col min="8708" max="8708" width="14.42578125" style="42" customWidth="1"/>
    <col min="8709" max="8709" width="12.7109375" style="42" customWidth="1"/>
    <col min="8710" max="8710" width="12.5703125" style="42" customWidth="1"/>
    <col min="8711" max="8711" width="13.7109375" style="42" customWidth="1"/>
    <col min="8712" max="8960" width="9.140625" style="42"/>
    <col min="8961" max="8961" width="7.5703125" style="42" customWidth="1"/>
    <col min="8962" max="8962" width="23.85546875" style="42" customWidth="1"/>
    <col min="8963" max="8963" width="62.28515625" style="42" customWidth="1"/>
    <col min="8964" max="8964" width="14.42578125" style="42" customWidth="1"/>
    <col min="8965" max="8965" width="12.7109375" style="42" customWidth="1"/>
    <col min="8966" max="8966" width="12.5703125" style="42" customWidth="1"/>
    <col min="8967" max="8967" width="13.7109375" style="42" customWidth="1"/>
    <col min="8968" max="9216" width="9.140625" style="42"/>
    <col min="9217" max="9217" width="7.5703125" style="42" customWidth="1"/>
    <col min="9218" max="9218" width="23.85546875" style="42" customWidth="1"/>
    <col min="9219" max="9219" width="62.28515625" style="42" customWidth="1"/>
    <col min="9220" max="9220" width="14.42578125" style="42" customWidth="1"/>
    <col min="9221" max="9221" width="12.7109375" style="42" customWidth="1"/>
    <col min="9222" max="9222" width="12.5703125" style="42" customWidth="1"/>
    <col min="9223" max="9223" width="13.7109375" style="42" customWidth="1"/>
    <col min="9224" max="9472" width="9.140625" style="42"/>
    <col min="9473" max="9473" width="7.5703125" style="42" customWidth="1"/>
    <col min="9474" max="9474" width="23.85546875" style="42" customWidth="1"/>
    <col min="9475" max="9475" width="62.28515625" style="42" customWidth="1"/>
    <col min="9476" max="9476" width="14.42578125" style="42" customWidth="1"/>
    <col min="9477" max="9477" width="12.7109375" style="42" customWidth="1"/>
    <col min="9478" max="9478" width="12.5703125" style="42" customWidth="1"/>
    <col min="9479" max="9479" width="13.7109375" style="42" customWidth="1"/>
    <col min="9480" max="9728" width="9.140625" style="42"/>
    <col min="9729" max="9729" width="7.5703125" style="42" customWidth="1"/>
    <col min="9730" max="9730" width="23.85546875" style="42" customWidth="1"/>
    <col min="9731" max="9731" width="62.28515625" style="42" customWidth="1"/>
    <col min="9732" max="9732" width="14.42578125" style="42" customWidth="1"/>
    <col min="9733" max="9733" width="12.7109375" style="42" customWidth="1"/>
    <col min="9734" max="9734" width="12.5703125" style="42" customWidth="1"/>
    <col min="9735" max="9735" width="13.7109375" style="42" customWidth="1"/>
    <col min="9736" max="9984" width="9.140625" style="42"/>
    <col min="9985" max="9985" width="7.5703125" style="42" customWidth="1"/>
    <col min="9986" max="9986" width="23.85546875" style="42" customWidth="1"/>
    <col min="9987" max="9987" width="62.28515625" style="42" customWidth="1"/>
    <col min="9988" max="9988" width="14.42578125" style="42" customWidth="1"/>
    <col min="9989" max="9989" width="12.7109375" style="42" customWidth="1"/>
    <col min="9990" max="9990" width="12.5703125" style="42" customWidth="1"/>
    <col min="9991" max="9991" width="13.7109375" style="42" customWidth="1"/>
    <col min="9992" max="10240" width="9.140625" style="42"/>
    <col min="10241" max="10241" width="7.5703125" style="42" customWidth="1"/>
    <col min="10242" max="10242" width="23.85546875" style="42" customWidth="1"/>
    <col min="10243" max="10243" width="62.28515625" style="42" customWidth="1"/>
    <col min="10244" max="10244" width="14.42578125" style="42" customWidth="1"/>
    <col min="10245" max="10245" width="12.7109375" style="42" customWidth="1"/>
    <col min="10246" max="10246" width="12.5703125" style="42" customWidth="1"/>
    <col min="10247" max="10247" width="13.7109375" style="42" customWidth="1"/>
    <col min="10248" max="10496" width="9.140625" style="42"/>
    <col min="10497" max="10497" width="7.5703125" style="42" customWidth="1"/>
    <col min="10498" max="10498" width="23.85546875" style="42" customWidth="1"/>
    <col min="10499" max="10499" width="62.28515625" style="42" customWidth="1"/>
    <col min="10500" max="10500" width="14.42578125" style="42" customWidth="1"/>
    <col min="10501" max="10501" width="12.7109375" style="42" customWidth="1"/>
    <col min="10502" max="10502" width="12.5703125" style="42" customWidth="1"/>
    <col min="10503" max="10503" width="13.7109375" style="42" customWidth="1"/>
    <col min="10504" max="10752" width="9.140625" style="42"/>
    <col min="10753" max="10753" width="7.5703125" style="42" customWidth="1"/>
    <col min="10754" max="10754" width="23.85546875" style="42" customWidth="1"/>
    <col min="10755" max="10755" width="62.28515625" style="42" customWidth="1"/>
    <col min="10756" max="10756" width="14.42578125" style="42" customWidth="1"/>
    <col min="10757" max="10757" width="12.7109375" style="42" customWidth="1"/>
    <col min="10758" max="10758" width="12.5703125" style="42" customWidth="1"/>
    <col min="10759" max="10759" width="13.7109375" style="42" customWidth="1"/>
    <col min="10760" max="11008" width="9.140625" style="42"/>
    <col min="11009" max="11009" width="7.5703125" style="42" customWidth="1"/>
    <col min="11010" max="11010" width="23.85546875" style="42" customWidth="1"/>
    <col min="11011" max="11011" width="62.28515625" style="42" customWidth="1"/>
    <col min="11012" max="11012" width="14.42578125" style="42" customWidth="1"/>
    <col min="11013" max="11013" width="12.7109375" style="42" customWidth="1"/>
    <col min="11014" max="11014" width="12.5703125" style="42" customWidth="1"/>
    <col min="11015" max="11015" width="13.7109375" style="42" customWidth="1"/>
    <col min="11016" max="11264" width="9.140625" style="42"/>
    <col min="11265" max="11265" width="7.5703125" style="42" customWidth="1"/>
    <col min="11266" max="11266" width="23.85546875" style="42" customWidth="1"/>
    <col min="11267" max="11267" width="62.28515625" style="42" customWidth="1"/>
    <col min="11268" max="11268" width="14.42578125" style="42" customWidth="1"/>
    <col min="11269" max="11269" width="12.7109375" style="42" customWidth="1"/>
    <col min="11270" max="11270" width="12.5703125" style="42" customWidth="1"/>
    <col min="11271" max="11271" width="13.7109375" style="42" customWidth="1"/>
    <col min="11272" max="11520" width="9.140625" style="42"/>
    <col min="11521" max="11521" width="7.5703125" style="42" customWidth="1"/>
    <col min="11522" max="11522" width="23.85546875" style="42" customWidth="1"/>
    <col min="11523" max="11523" width="62.28515625" style="42" customWidth="1"/>
    <col min="11524" max="11524" width="14.42578125" style="42" customWidth="1"/>
    <col min="11525" max="11525" width="12.7109375" style="42" customWidth="1"/>
    <col min="11526" max="11526" width="12.5703125" style="42" customWidth="1"/>
    <col min="11527" max="11527" width="13.7109375" style="42" customWidth="1"/>
    <col min="11528" max="11776" width="9.140625" style="42"/>
    <col min="11777" max="11777" width="7.5703125" style="42" customWidth="1"/>
    <col min="11778" max="11778" width="23.85546875" style="42" customWidth="1"/>
    <col min="11779" max="11779" width="62.28515625" style="42" customWidth="1"/>
    <col min="11780" max="11780" width="14.42578125" style="42" customWidth="1"/>
    <col min="11781" max="11781" width="12.7109375" style="42" customWidth="1"/>
    <col min="11782" max="11782" width="12.5703125" style="42" customWidth="1"/>
    <col min="11783" max="11783" width="13.7109375" style="42" customWidth="1"/>
    <col min="11784" max="12032" width="9.140625" style="42"/>
    <col min="12033" max="12033" width="7.5703125" style="42" customWidth="1"/>
    <col min="12034" max="12034" width="23.85546875" style="42" customWidth="1"/>
    <col min="12035" max="12035" width="62.28515625" style="42" customWidth="1"/>
    <col min="12036" max="12036" width="14.42578125" style="42" customWidth="1"/>
    <col min="12037" max="12037" width="12.7109375" style="42" customWidth="1"/>
    <col min="12038" max="12038" width="12.5703125" style="42" customWidth="1"/>
    <col min="12039" max="12039" width="13.7109375" style="42" customWidth="1"/>
    <col min="12040" max="12288" width="9.140625" style="42"/>
    <col min="12289" max="12289" width="7.5703125" style="42" customWidth="1"/>
    <col min="12290" max="12290" width="23.85546875" style="42" customWidth="1"/>
    <col min="12291" max="12291" width="62.28515625" style="42" customWidth="1"/>
    <col min="12292" max="12292" width="14.42578125" style="42" customWidth="1"/>
    <col min="12293" max="12293" width="12.7109375" style="42" customWidth="1"/>
    <col min="12294" max="12294" width="12.5703125" style="42" customWidth="1"/>
    <col min="12295" max="12295" width="13.7109375" style="42" customWidth="1"/>
    <col min="12296" max="12544" width="9.140625" style="42"/>
    <col min="12545" max="12545" width="7.5703125" style="42" customWidth="1"/>
    <col min="12546" max="12546" width="23.85546875" style="42" customWidth="1"/>
    <col min="12547" max="12547" width="62.28515625" style="42" customWidth="1"/>
    <col min="12548" max="12548" width="14.42578125" style="42" customWidth="1"/>
    <col min="12549" max="12549" width="12.7109375" style="42" customWidth="1"/>
    <col min="12550" max="12550" width="12.5703125" style="42" customWidth="1"/>
    <col min="12551" max="12551" width="13.7109375" style="42" customWidth="1"/>
    <col min="12552" max="12800" width="9.140625" style="42"/>
    <col min="12801" max="12801" width="7.5703125" style="42" customWidth="1"/>
    <col min="12802" max="12802" width="23.85546875" style="42" customWidth="1"/>
    <col min="12803" max="12803" width="62.28515625" style="42" customWidth="1"/>
    <col min="12804" max="12804" width="14.42578125" style="42" customWidth="1"/>
    <col min="12805" max="12805" width="12.7109375" style="42" customWidth="1"/>
    <col min="12806" max="12806" width="12.5703125" style="42" customWidth="1"/>
    <col min="12807" max="12807" width="13.7109375" style="42" customWidth="1"/>
    <col min="12808" max="13056" width="9.140625" style="42"/>
    <col min="13057" max="13057" width="7.5703125" style="42" customWidth="1"/>
    <col min="13058" max="13058" width="23.85546875" style="42" customWidth="1"/>
    <col min="13059" max="13059" width="62.28515625" style="42" customWidth="1"/>
    <col min="13060" max="13060" width="14.42578125" style="42" customWidth="1"/>
    <col min="13061" max="13061" width="12.7109375" style="42" customWidth="1"/>
    <col min="13062" max="13062" width="12.5703125" style="42" customWidth="1"/>
    <col min="13063" max="13063" width="13.7109375" style="42" customWidth="1"/>
    <col min="13064" max="13312" width="9.140625" style="42"/>
    <col min="13313" max="13313" width="7.5703125" style="42" customWidth="1"/>
    <col min="13314" max="13314" width="23.85546875" style="42" customWidth="1"/>
    <col min="13315" max="13315" width="62.28515625" style="42" customWidth="1"/>
    <col min="13316" max="13316" width="14.42578125" style="42" customWidth="1"/>
    <col min="13317" max="13317" width="12.7109375" style="42" customWidth="1"/>
    <col min="13318" max="13318" width="12.5703125" style="42" customWidth="1"/>
    <col min="13319" max="13319" width="13.7109375" style="42" customWidth="1"/>
    <col min="13320" max="13568" width="9.140625" style="42"/>
    <col min="13569" max="13569" width="7.5703125" style="42" customWidth="1"/>
    <col min="13570" max="13570" width="23.85546875" style="42" customWidth="1"/>
    <col min="13571" max="13571" width="62.28515625" style="42" customWidth="1"/>
    <col min="13572" max="13572" width="14.42578125" style="42" customWidth="1"/>
    <col min="13573" max="13573" width="12.7109375" style="42" customWidth="1"/>
    <col min="13574" max="13574" width="12.5703125" style="42" customWidth="1"/>
    <col min="13575" max="13575" width="13.7109375" style="42" customWidth="1"/>
    <col min="13576" max="13824" width="9.140625" style="42"/>
    <col min="13825" max="13825" width="7.5703125" style="42" customWidth="1"/>
    <col min="13826" max="13826" width="23.85546875" style="42" customWidth="1"/>
    <col min="13827" max="13827" width="62.28515625" style="42" customWidth="1"/>
    <col min="13828" max="13828" width="14.42578125" style="42" customWidth="1"/>
    <col min="13829" max="13829" width="12.7109375" style="42" customWidth="1"/>
    <col min="13830" max="13830" width="12.5703125" style="42" customWidth="1"/>
    <col min="13831" max="13831" width="13.7109375" style="42" customWidth="1"/>
    <col min="13832" max="14080" width="9.140625" style="42"/>
    <col min="14081" max="14081" width="7.5703125" style="42" customWidth="1"/>
    <col min="14082" max="14082" width="23.85546875" style="42" customWidth="1"/>
    <col min="14083" max="14083" width="62.28515625" style="42" customWidth="1"/>
    <col min="14084" max="14084" width="14.42578125" style="42" customWidth="1"/>
    <col min="14085" max="14085" width="12.7109375" style="42" customWidth="1"/>
    <col min="14086" max="14086" width="12.5703125" style="42" customWidth="1"/>
    <col min="14087" max="14087" width="13.7109375" style="42" customWidth="1"/>
    <col min="14088" max="14336" width="9.140625" style="42"/>
    <col min="14337" max="14337" width="7.5703125" style="42" customWidth="1"/>
    <col min="14338" max="14338" width="23.85546875" style="42" customWidth="1"/>
    <col min="14339" max="14339" width="62.28515625" style="42" customWidth="1"/>
    <col min="14340" max="14340" width="14.42578125" style="42" customWidth="1"/>
    <col min="14341" max="14341" width="12.7109375" style="42" customWidth="1"/>
    <col min="14342" max="14342" width="12.5703125" style="42" customWidth="1"/>
    <col min="14343" max="14343" width="13.7109375" style="42" customWidth="1"/>
    <col min="14344" max="14592" width="9.140625" style="42"/>
    <col min="14593" max="14593" width="7.5703125" style="42" customWidth="1"/>
    <col min="14594" max="14594" width="23.85546875" style="42" customWidth="1"/>
    <col min="14595" max="14595" width="62.28515625" style="42" customWidth="1"/>
    <col min="14596" max="14596" width="14.42578125" style="42" customWidth="1"/>
    <col min="14597" max="14597" width="12.7109375" style="42" customWidth="1"/>
    <col min="14598" max="14598" width="12.5703125" style="42" customWidth="1"/>
    <col min="14599" max="14599" width="13.7109375" style="42" customWidth="1"/>
    <col min="14600" max="14848" width="9.140625" style="42"/>
    <col min="14849" max="14849" width="7.5703125" style="42" customWidth="1"/>
    <col min="14850" max="14850" width="23.85546875" style="42" customWidth="1"/>
    <col min="14851" max="14851" width="62.28515625" style="42" customWidth="1"/>
    <col min="14852" max="14852" width="14.42578125" style="42" customWidth="1"/>
    <col min="14853" max="14853" width="12.7109375" style="42" customWidth="1"/>
    <col min="14854" max="14854" width="12.5703125" style="42" customWidth="1"/>
    <col min="14855" max="14855" width="13.7109375" style="42" customWidth="1"/>
    <col min="14856" max="15104" width="9.140625" style="42"/>
    <col min="15105" max="15105" width="7.5703125" style="42" customWidth="1"/>
    <col min="15106" max="15106" width="23.85546875" style="42" customWidth="1"/>
    <col min="15107" max="15107" width="62.28515625" style="42" customWidth="1"/>
    <col min="15108" max="15108" width="14.42578125" style="42" customWidth="1"/>
    <col min="15109" max="15109" width="12.7109375" style="42" customWidth="1"/>
    <col min="15110" max="15110" width="12.5703125" style="42" customWidth="1"/>
    <col min="15111" max="15111" width="13.7109375" style="42" customWidth="1"/>
    <col min="15112" max="15360" width="9.140625" style="42"/>
    <col min="15361" max="15361" width="7.5703125" style="42" customWidth="1"/>
    <col min="15362" max="15362" width="23.85546875" style="42" customWidth="1"/>
    <col min="15363" max="15363" width="62.28515625" style="42" customWidth="1"/>
    <col min="15364" max="15364" width="14.42578125" style="42" customWidth="1"/>
    <col min="15365" max="15365" width="12.7109375" style="42" customWidth="1"/>
    <col min="15366" max="15366" width="12.5703125" style="42" customWidth="1"/>
    <col min="15367" max="15367" width="13.7109375" style="42" customWidth="1"/>
    <col min="15368" max="15616" width="9.140625" style="42"/>
    <col min="15617" max="15617" width="7.5703125" style="42" customWidth="1"/>
    <col min="15618" max="15618" width="23.85546875" style="42" customWidth="1"/>
    <col min="15619" max="15619" width="62.28515625" style="42" customWidth="1"/>
    <col min="15620" max="15620" width="14.42578125" style="42" customWidth="1"/>
    <col min="15621" max="15621" width="12.7109375" style="42" customWidth="1"/>
    <col min="15622" max="15622" width="12.5703125" style="42" customWidth="1"/>
    <col min="15623" max="15623" width="13.7109375" style="42" customWidth="1"/>
    <col min="15624" max="15872" width="9.140625" style="42"/>
    <col min="15873" max="15873" width="7.5703125" style="42" customWidth="1"/>
    <col min="15874" max="15874" width="23.85546875" style="42" customWidth="1"/>
    <col min="15875" max="15875" width="62.28515625" style="42" customWidth="1"/>
    <col min="15876" max="15876" width="14.42578125" style="42" customWidth="1"/>
    <col min="15877" max="15877" width="12.7109375" style="42" customWidth="1"/>
    <col min="15878" max="15878" width="12.5703125" style="42" customWidth="1"/>
    <col min="15879" max="15879" width="13.7109375" style="42" customWidth="1"/>
    <col min="15880" max="16128" width="9.140625" style="42"/>
    <col min="16129" max="16129" width="7.5703125" style="42" customWidth="1"/>
    <col min="16130" max="16130" width="23.85546875" style="42" customWidth="1"/>
    <col min="16131" max="16131" width="62.28515625" style="42" customWidth="1"/>
    <col min="16132" max="16132" width="14.42578125" style="42" customWidth="1"/>
    <col min="16133" max="16133" width="12.7109375" style="42" customWidth="1"/>
    <col min="16134" max="16134" width="12.5703125" style="42" customWidth="1"/>
    <col min="16135" max="16135" width="13.7109375" style="42" customWidth="1"/>
    <col min="16136" max="16384" width="9.140625" style="42"/>
  </cols>
  <sheetData>
    <row r="1" spans="1:12" s="20" customFormat="1" x14ac:dyDescent="0.2">
      <c r="E1" s="54"/>
      <c r="F1" s="21" t="s">
        <v>58</v>
      </c>
      <c r="G1" s="55" t="s">
        <v>99</v>
      </c>
    </row>
    <row r="2" spans="1:12" ht="21.95" customHeight="1" x14ac:dyDescent="0.2">
      <c r="A2" s="56" t="s">
        <v>100</v>
      </c>
      <c r="B2" s="56"/>
      <c r="C2" s="189" t="s">
        <v>5</v>
      </c>
      <c r="D2" s="189"/>
      <c r="E2" s="189"/>
      <c r="F2" s="189"/>
      <c r="G2" s="189"/>
      <c r="H2" s="57"/>
      <c r="I2" s="57"/>
      <c r="J2" s="57"/>
      <c r="K2" s="57"/>
      <c r="L2" s="57"/>
    </row>
    <row r="3" spans="1:12" s="20" customFormat="1" outlineLevel="1" x14ac:dyDescent="0.25">
      <c r="A3" s="58" t="s">
        <v>4</v>
      </c>
      <c r="B3" s="58"/>
      <c r="C3" s="190" t="s">
        <v>3</v>
      </c>
      <c r="D3" s="190"/>
      <c r="E3" s="190"/>
      <c r="F3" s="190"/>
      <c r="G3" s="190"/>
      <c r="H3" s="59"/>
      <c r="I3" s="59"/>
      <c r="J3" s="59"/>
      <c r="K3" s="59"/>
      <c r="L3" s="59"/>
    </row>
    <row r="4" spans="1:12" ht="21.95" customHeight="1" x14ac:dyDescent="0.2">
      <c r="A4" s="56" t="s">
        <v>101</v>
      </c>
      <c r="B4" s="56"/>
      <c r="C4" s="189" t="s">
        <v>65</v>
      </c>
      <c r="D4" s="189"/>
      <c r="E4" s="189"/>
      <c r="F4" s="189"/>
      <c r="G4" s="189"/>
      <c r="H4" s="57"/>
      <c r="I4" s="57"/>
      <c r="J4" s="57"/>
      <c r="K4" s="57"/>
      <c r="L4" s="57"/>
    </row>
    <row r="5" spans="1:12" s="20" customFormat="1" outlineLevel="1" x14ac:dyDescent="0.25">
      <c r="A5" s="58" t="s">
        <v>102</v>
      </c>
      <c r="B5" s="58"/>
      <c r="C5" s="190" t="s">
        <v>62</v>
      </c>
      <c r="D5" s="190"/>
      <c r="E5" s="190"/>
      <c r="F5" s="190"/>
      <c r="G5" s="190"/>
      <c r="H5" s="59"/>
      <c r="I5" s="59"/>
      <c r="J5" s="59"/>
      <c r="K5" s="59"/>
      <c r="L5" s="59"/>
    </row>
    <row r="6" spans="1:12" s="20" customFormat="1" ht="18" customHeight="1" x14ac:dyDescent="0.25">
      <c r="A6" s="60"/>
      <c r="B6" s="60"/>
      <c r="C6" s="61" t="s">
        <v>103</v>
      </c>
      <c r="D6" s="191" t="s">
        <v>51</v>
      </c>
      <c r="E6" s="191"/>
      <c r="F6" s="191"/>
      <c r="G6" s="191"/>
    </row>
    <row r="7" spans="1:12" s="20" customFormat="1" ht="15" x14ac:dyDescent="0.25">
      <c r="B7" s="188" t="s">
        <v>104</v>
      </c>
      <c r="C7" s="188"/>
      <c r="D7" s="188"/>
      <c r="E7" s="188"/>
      <c r="F7" s="188"/>
      <c r="G7" s="188"/>
    </row>
    <row r="8" spans="1:12" s="20" customFormat="1" ht="21.95" customHeight="1" x14ac:dyDescent="0.2">
      <c r="A8" s="62" t="s">
        <v>105</v>
      </c>
      <c r="B8" s="193" t="s">
        <v>52</v>
      </c>
      <c r="C8" s="193"/>
      <c r="D8" s="193"/>
      <c r="E8" s="193"/>
      <c r="F8" s="193"/>
      <c r="G8" s="193"/>
    </row>
    <row r="9" spans="1:12" s="20" customFormat="1" ht="18" customHeight="1" x14ac:dyDescent="0.25">
      <c r="A9" s="23"/>
      <c r="B9" s="163" t="s">
        <v>106</v>
      </c>
      <c r="C9" s="163"/>
      <c r="D9" s="163"/>
      <c r="E9" s="163"/>
      <c r="F9" s="163"/>
      <c r="G9" s="163"/>
    </row>
    <row r="10" spans="1:12" s="20" customFormat="1" x14ac:dyDescent="0.2">
      <c r="A10" s="63" t="s">
        <v>107</v>
      </c>
      <c r="B10" s="63"/>
      <c r="C10" s="189" t="s">
        <v>2229</v>
      </c>
      <c r="D10" s="189"/>
      <c r="E10" s="189"/>
      <c r="F10" s="189"/>
      <c r="G10" s="189"/>
    </row>
    <row r="11" spans="1:12" ht="21.95" customHeight="1" x14ac:dyDescent="0.2">
      <c r="C11" s="64" t="s">
        <v>109</v>
      </c>
      <c r="D11" s="64"/>
      <c r="E11" s="64"/>
      <c r="F11" s="65" t="s">
        <v>2230</v>
      </c>
      <c r="G11" s="66" t="s">
        <v>111</v>
      </c>
    </row>
    <row r="12" spans="1:12" hidden="1" outlineLevel="1" x14ac:dyDescent="0.2">
      <c r="C12" s="67"/>
      <c r="D12" s="67" t="s">
        <v>112</v>
      </c>
      <c r="E12" s="67"/>
      <c r="F12" s="68"/>
      <c r="G12" s="69"/>
    </row>
    <row r="13" spans="1:12" hidden="1" outlineLevel="1" x14ac:dyDescent="0.2">
      <c r="C13" s="70"/>
      <c r="D13" s="71" t="s">
        <v>113</v>
      </c>
      <c r="E13" s="71"/>
      <c r="F13" s="72" t="s">
        <v>2230</v>
      </c>
      <c r="G13" s="73" t="s">
        <v>111</v>
      </c>
    </row>
    <row r="14" spans="1:12" collapsed="1" x14ac:dyDescent="0.2">
      <c r="C14" s="74" t="s">
        <v>114</v>
      </c>
      <c r="D14" s="74"/>
      <c r="E14" s="74"/>
      <c r="F14" s="75" t="s">
        <v>2231</v>
      </c>
      <c r="G14" s="66" t="s">
        <v>111</v>
      </c>
    </row>
    <row r="15" spans="1:12" x14ac:dyDescent="0.2">
      <c r="C15" s="74" t="s">
        <v>70</v>
      </c>
      <c r="D15" s="74"/>
      <c r="E15" s="74"/>
      <c r="F15" s="75" t="s">
        <v>2232</v>
      </c>
      <c r="G15" s="75" t="s">
        <v>117</v>
      </c>
    </row>
    <row r="16" spans="1:12" ht="21.95" customHeight="1" x14ac:dyDescent="0.2">
      <c r="A16" s="194" t="s">
        <v>118</v>
      </c>
      <c r="B16" s="194"/>
      <c r="C16" s="194"/>
      <c r="D16" s="194"/>
      <c r="E16" s="194"/>
      <c r="F16" s="194"/>
      <c r="G16" s="194"/>
    </row>
    <row r="17" spans="1:7" s="38" customFormat="1" ht="49.7" customHeight="1" x14ac:dyDescent="0.25">
      <c r="A17" s="76" t="s">
        <v>119</v>
      </c>
      <c r="B17" s="39" t="s">
        <v>120</v>
      </c>
      <c r="C17" s="39" t="s">
        <v>121</v>
      </c>
      <c r="D17" s="39" t="s">
        <v>122</v>
      </c>
      <c r="E17" s="39" t="s">
        <v>123</v>
      </c>
      <c r="F17" s="39" t="s">
        <v>124</v>
      </c>
      <c r="G17" s="39" t="s">
        <v>125</v>
      </c>
    </row>
    <row r="18" spans="1:7" s="60" customFormat="1" x14ac:dyDescent="0.2">
      <c r="A18" s="40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</row>
    <row r="19" spans="1:7" x14ac:dyDescent="0.2">
      <c r="A19" s="195"/>
      <c r="B19" s="196"/>
      <c r="C19" s="196"/>
      <c r="D19" s="196"/>
      <c r="E19" s="196"/>
      <c r="F19" s="196"/>
      <c r="G19" s="197"/>
    </row>
    <row r="20" spans="1:7" ht="15" x14ac:dyDescent="0.2">
      <c r="A20" s="77"/>
      <c r="B20" s="78"/>
      <c r="C20" s="79" t="s">
        <v>126</v>
      </c>
      <c r="D20" s="80"/>
      <c r="E20" s="81"/>
      <c r="F20" s="82"/>
      <c r="G20" s="83" t="s">
        <v>2233</v>
      </c>
    </row>
    <row r="21" spans="1:7" s="20" customFormat="1" outlineLevel="1" x14ac:dyDescent="0.25">
      <c r="A21" s="84"/>
      <c r="B21" s="85"/>
      <c r="C21" s="86" t="s">
        <v>128</v>
      </c>
      <c r="D21" s="87"/>
      <c r="E21" s="88"/>
      <c r="F21" s="89"/>
      <c r="G21" s="90"/>
    </row>
    <row r="22" spans="1:7" s="20" customFormat="1" outlineLevel="1" x14ac:dyDescent="0.25">
      <c r="A22" s="91"/>
      <c r="B22" s="92"/>
      <c r="C22" s="93" t="s">
        <v>129</v>
      </c>
      <c r="D22" s="94" t="s">
        <v>130</v>
      </c>
      <c r="E22" s="95"/>
      <c r="F22" s="96"/>
      <c r="G22" s="97">
        <v>2091151</v>
      </c>
    </row>
    <row r="23" spans="1:7" s="20" customFormat="1" outlineLevel="1" x14ac:dyDescent="0.25">
      <c r="A23" s="84"/>
      <c r="B23" s="85"/>
      <c r="C23" s="86" t="s">
        <v>131</v>
      </c>
      <c r="D23" s="87" t="s">
        <v>130</v>
      </c>
      <c r="E23" s="88"/>
      <c r="F23" s="89"/>
      <c r="G23" s="90">
        <v>1114913</v>
      </c>
    </row>
    <row r="24" spans="1:7" s="20" customFormat="1" outlineLevel="1" x14ac:dyDescent="0.25">
      <c r="A24" s="91"/>
      <c r="B24" s="92"/>
      <c r="C24" s="93" t="s">
        <v>132</v>
      </c>
      <c r="D24" s="94" t="s">
        <v>130</v>
      </c>
      <c r="E24" s="95"/>
      <c r="F24" s="96"/>
      <c r="G24" s="97">
        <v>133911</v>
      </c>
    </row>
    <row r="25" spans="1:7" s="20" customFormat="1" outlineLevel="1" x14ac:dyDescent="0.25">
      <c r="A25" s="84"/>
      <c r="B25" s="85"/>
      <c r="C25" s="86" t="s">
        <v>133</v>
      </c>
      <c r="D25" s="87" t="s">
        <v>130</v>
      </c>
      <c r="E25" s="88"/>
      <c r="F25" s="89"/>
      <c r="G25" s="90">
        <v>39172</v>
      </c>
    </row>
    <row r="26" spans="1:7" s="20" customFormat="1" outlineLevel="1" x14ac:dyDescent="0.25">
      <c r="A26" s="91"/>
      <c r="B26" s="92"/>
      <c r="C26" s="93" t="s">
        <v>134</v>
      </c>
      <c r="D26" s="94" t="s">
        <v>130</v>
      </c>
      <c r="E26" s="95"/>
      <c r="F26" s="96"/>
      <c r="G26" s="97">
        <v>547456</v>
      </c>
    </row>
    <row r="27" spans="1:7" s="20" customFormat="1" outlineLevel="1" x14ac:dyDescent="0.25">
      <c r="A27" s="91"/>
      <c r="B27" s="92"/>
      <c r="C27" s="93" t="s">
        <v>136</v>
      </c>
      <c r="D27" s="94" t="s">
        <v>137</v>
      </c>
      <c r="E27" s="98">
        <v>349</v>
      </c>
      <c r="F27" s="96"/>
      <c r="G27" s="97"/>
    </row>
    <row r="28" spans="1:7" s="20" customFormat="1" x14ac:dyDescent="0.25">
      <c r="A28" s="198"/>
      <c r="B28" s="199"/>
      <c r="C28" s="199"/>
      <c r="D28" s="199"/>
      <c r="E28" s="199"/>
      <c r="F28" s="199"/>
      <c r="G28" s="200"/>
    </row>
    <row r="29" spans="1:7" ht="15" x14ac:dyDescent="0.2">
      <c r="A29" s="77"/>
      <c r="B29" s="78" t="s">
        <v>138</v>
      </c>
      <c r="C29" s="79" t="s">
        <v>2079</v>
      </c>
      <c r="D29" s="80"/>
      <c r="E29" s="81"/>
      <c r="F29" s="82"/>
      <c r="G29" s="83" t="s">
        <v>2233</v>
      </c>
    </row>
    <row r="30" spans="1:7" s="20" customFormat="1" outlineLevel="1" x14ac:dyDescent="0.25">
      <c r="A30" s="84"/>
      <c r="B30" s="85"/>
      <c r="C30" s="86" t="s">
        <v>128</v>
      </c>
      <c r="D30" s="87"/>
      <c r="E30" s="88"/>
      <c r="F30" s="89"/>
      <c r="G30" s="90"/>
    </row>
    <row r="31" spans="1:7" s="20" customFormat="1" outlineLevel="1" x14ac:dyDescent="0.25">
      <c r="A31" s="91"/>
      <c r="B31" s="92"/>
      <c r="C31" s="93" t="s">
        <v>129</v>
      </c>
      <c r="D31" s="94" t="s">
        <v>130</v>
      </c>
      <c r="E31" s="95"/>
      <c r="F31" s="96"/>
      <c r="G31" s="97">
        <v>2091151</v>
      </c>
    </row>
    <row r="32" spans="1:7" s="20" customFormat="1" outlineLevel="1" x14ac:dyDescent="0.25">
      <c r="A32" s="84"/>
      <c r="B32" s="85"/>
      <c r="C32" s="86" t="s">
        <v>131</v>
      </c>
      <c r="D32" s="87" t="s">
        <v>130</v>
      </c>
      <c r="E32" s="88"/>
      <c r="F32" s="89"/>
      <c r="G32" s="90">
        <v>1114913</v>
      </c>
    </row>
    <row r="33" spans="1:7" s="20" customFormat="1" outlineLevel="1" x14ac:dyDescent="0.25">
      <c r="A33" s="91"/>
      <c r="B33" s="92"/>
      <c r="C33" s="93" t="s">
        <v>132</v>
      </c>
      <c r="D33" s="94" t="s">
        <v>130</v>
      </c>
      <c r="E33" s="95"/>
      <c r="F33" s="96"/>
      <c r="G33" s="97">
        <v>133911</v>
      </c>
    </row>
    <row r="34" spans="1:7" s="20" customFormat="1" outlineLevel="1" x14ac:dyDescent="0.25">
      <c r="A34" s="84"/>
      <c r="B34" s="85"/>
      <c r="C34" s="86" t="s">
        <v>133</v>
      </c>
      <c r="D34" s="87" t="s">
        <v>130</v>
      </c>
      <c r="E34" s="88"/>
      <c r="F34" s="89"/>
      <c r="G34" s="90">
        <v>39172</v>
      </c>
    </row>
    <row r="35" spans="1:7" s="20" customFormat="1" outlineLevel="1" x14ac:dyDescent="0.25">
      <c r="A35" s="91"/>
      <c r="B35" s="92"/>
      <c r="C35" s="93" t="s">
        <v>134</v>
      </c>
      <c r="D35" s="94" t="s">
        <v>130</v>
      </c>
      <c r="E35" s="95"/>
      <c r="F35" s="96"/>
      <c r="G35" s="97">
        <v>547456</v>
      </c>
    </row>
    <row r="36" spans="1:7" s="20" customFormat="1" outlineLevel="1" x14ac:dyDescent="0.25">
      <c r="A36" s="91"/>
      <c r="B36" s="92"/>
      <c r="C36" s="93" t="s">
        <v>136</v>
      </c>
      <c r="D36" s="94" t="s">
        <v>137</v>
      </c>
      <c r="E36" s="98">
        <v>349</v>
      </c>
      <c r="F36" s="96"/>
      <c r="G36" s="97"/>
    </row>
    <row r="37" spans="1:7" s="20" customFormat="1" x14ac:dyDescent="0.25">
      <c r="A37" s="198"/>
      <c r="B37" s="199"/>
      <c r="C37" s="199"/>
      <c r="D37" s="199"/>
      <c r="E37" s="199"/>
      <c r="F37" s="199"/>
      <c r="G37" s="200"/>
    </row>
    <row r="38" spans="1:7" s="106" customFormat="1" ht="22.5" x14ac:dyDescent="0.25">
      <c r="A38" s="99" t="s">
        <v>13</v>
      </c>
      <c r="B38" s="100" t="s">
        <v>1977</v>
      </c>
      <c r="C38" s="101" t="s">
        <v>2234</v>
      </c>
      <c r="D38" s="102" t="s">
        <v>162</v>
      </c>
      <c r="E38" s="133">
        <v>1</v>
      </c>
      <c r="F38" s="143">
        <v>77077.39</v>
      </c>
      <c r="G38" s="105">
        <v>77077</v>
      </c>
    </row>
    <row r="39" spans="1:7" s="106" customFormat="1" ht="25.5" x14ac:dyDescent="0.25">
      <c r="A39" s="99" t="s">
        <v>17</v>
      </c>
      <c r="B39" s="100" t="s">
        <v>2082</v>
      </c>
      <c r="C39" s="101" t="s">
        <v>2235</v>
      </c>
      <c r="D39" s="102" t="s">
        <v>162</v>
      </c>
      <c r="E39" s="133">
        <v>1</v>
      </c>
      <c r="F39" s="104">
        <v>248620</v>
      </c>
      <c r="G39" s="105">
        <v>248620</v>
      </c>
    </row>
    <row r="40" spans="1:7" s="106" customFormat="1" outlineLevel="3" x14ac:dyDescent="0.25">
      <c r="A40" s="107"/>
      <c r="B40" s="108"/>
      <c r="C40" s="109" t="s">
        <v>128</v>
      </c>
      <c r="D40" s="110"/>
      <c r="E40" s="111"/>
      <c r="F40" s="112"/>
      <c r="G40" s="113"/>
    </row>
    <row r="41" spans="1:7" s="106" customFormat="1" outlineLevel="3" x14ac:dyDescent="0.25">
      <c r="A41" s="107" t="s">
        <v>156</v>
      </c>
      <c r="B41" s="108"/>
      <c r="C41" s="114" t="s">
        <v>129</v>
      </c>
      <c r="D41" s="115"/>
      <c r="E41" s="116"/>
      <c r="F41" s="117">
        <v>247874</v>
      </c>
      <c r="G41" s="118">
        <v>247874</v>
      </c>
    </row>
    <row r="42" spans="1:7" s="106" customFormat="1" outlineLevel="3" x14ac:dyDescent="0.25">
      <c r="A42" s="107"/>
      <c r="B42" s="108"/>
      <c r="C42" s="109" t="s">
        <v>131</v>
      </c>
      <c r="D42" s="110"/>
      <c r="E42" s="111"/>
      <c r="F42" s="119">
        <v>136285</v>
      </c>
      <c r="G42" s="113">
        <v>136285</v>
      </c>
    </row>
    <row r="43" spans="1:7" s="106" customFormat="1" ht="24" outlineLevel="2" x14ac:dyDescent="0.25">
      <c r="A43" s="120" t="s">
        <v>157</v>
      </c>
      <c r="B43" s="121" t="s">
        <v>2084</v>
      </c>
      <c r="C43" s="122" t="s">
        <v>2085</v>
      </c>
      <c r="D43" s="121" t="s">
        <v>137</v>
      </c>
      <c r="E43" s="123">
        <v>39.14</v>
      </c>
      <c r="F43" s="124">
        <v>6333</v>
      </c>
      <c r="G43" s="125">
        <v>247873.62</v>
      </c>
    </row>
    <row r="44" spans="1:7" s="106" customFormat="1" outlineLevel="3" x14ac:dyDescent="0.25">
      <c r="A44" s="107" t="s">
        <v>1972</v>
      </c>
      <c r="B44" s="108"/>
      <c r="C44" s="114" t="s">
        <v>132</v>
      </c>
      <c r="D44" s="115"/>
      <c r="E44" s="116"/>
      <c r="F44" s="117">
        <v>2</v>
      </c>
      <c r="G44" s="118">
        <v>2</v>
      </c>
    </row>
    <row r="45" spans="1:7" s="106" customFormat="1" outlineLevel="2" x14ac:dyDescent="0.25">
      <c r="A45" s="120" t="s">
        <v>1973</v>
      </c>
      <c r="B45" s="121" t="s">
        <v>334</v>
      </c>
      <c r="C45" s="122" t="s">
        <v>335</v>
      </c>
      <c r="D45" s="121" t="s">
        <v>152</v>
      </c>
      <c r="E45" s="123">
        <v>0.1648</v>
      </c>
      <c r="F45" s="124">
        <v>13</v>
      </c>
      <c r="G45" s="125">
        <v>2.14</v>
      </c>
    </row>
    <row r="46" spans="1:7" s="106" customFormat="1" outlineLevel="3" x14ac:dyDescent="0.25">
      <c r="A46" s="107" t="s">
        <v>2086</v>
      </c>
      <c r="B46" s="108"/>
      <c r="C46" s="114" t="s">
        <v>134</v>
      </c>
      <c r="D46" s="115"/>
      <c r="E46" s="116"/>
      <c r="F46" s="117">
        <v>744</v>
      </c>
      <c r="G46" s="118">
        <v>744</v>
      </c>
    </row>
    <row r="47" spans="1:7" s="106" customFormat="1" outlineLevel="2" x14ac:dyDescent="0.25">
      <c r="A47" s="120" t="s">
        <v>2087</v>
      </c>
      <c r="B47" s="121" t="s">
        <v>2088</v>
      </c>
      <c r="C47" s="122" t="s">
        <v>2089</v>
      </c>
      <c r="D47" s="121" t="s">
        <v>215</v>
      </c>
      <c r="E47" s="123">
        <v>1.0000000000000001E-5</v>
      </c>
      <c r="F47" s="124">
        <v>1576025</v>
      </c>
      <c r="G47" s="125">
        <v>15.76</v>
      </c>
    </row>
    <row r="48" spans="1:7" s="106" customFormat="1" ht="24" outlineLevel="2" x14ac:dyDescent="0.25">
      <c r="A48" s="120" t="s">
        <v>2090</v>
      </c>
      <c r="B48" s="121" t="s">
        <v>1981</v>
      </c>
      <c r="C48" s="122" t="s">
        <v>1982</v>
      </c>
      <c r="D48" s="121" t="s">
        <v>215</v>
      </c>
      <c r="E48" s="123">
        <v>1E-4</v>
      </c>
      <c r="F48" s="124">
        <v>6325216</v>
      </c>
      <c r="G48" s="125">
        <v>632.52</v>
      </c>
    </row>
    <row r="49" spans="1:7" s="106" customFormat="1" outlineLevel="2" x14ac:dyDescent="0.25">
      <c r="A49" s="120" t="s">
        <v>2091</v>
      </c>
      <c r="B49" s="121" t="s">
        <v>435</v>
      </c>
      <c r="C49" s="122" t="s">
        <v>436</v>
      </c>
      <c r="D49" s="121" t="s">
        <v>256</v>
      </c>
      <c r="E49" s="123">
        <v>8.4000000000000005E-2</v>
      </c>
      <c r="F49" s="124">
        <v>1136</v>
      </c>
      <c r="G49" s="125">
        <v>95.42</v>
      </c>
    </row>
    <row r="50" spans="1:7" s="106" customFormat="1" ht="22.5" x14ac:dyDescent="0.25">
      <c r="A50" s="99" t="s">
        <v>23</v>
      </c>
      <c r="B50" s="100" t="s">
        <v>1977</v>
      </c>
      <c r="C50" s="101" t="s">
        <v>2236</v>
      </c>
      <c r="D50" s="102" t="s">
        <v>162</v>
      </c>
      <c r="E50" s="133">
        <v>1</v>
      </c>
      <c r="F50" s="143">
        <v>20905.45</v>
      </c>
      <c r="G50" s="105">
        <v>20905</v>
      </c>
    </row>
    <row r="51" spans="1:7" s="106" customFormat="1" ht="25.5" x14ac:dyDescent="0.25">
      <c r="A51" s="99" t="s">
        <v>26</v>
      </c>
      <c r="B51" s="100" t="s">
        <v>2237</v>
      </c>
      <c r="C51" s="101" t="s">
        <v>2238</v>
      </c>
      <c r="D51" s="102" t="s">
        <v>162</v>
      </c>
      <c r="E51" s="133">
        <v>1</v>
      </c>
      <c r="F51" s="104">
        <v>150489</v>
      </c>
      <c r="G51" s="105">
        <v>150489</v>
      </c>
    </row>
    <row r="52" spans="1:7" s="106" customFormat="1" outlineLevel="3" x14ac:dyDescent="0.25">
      <c r="A52" s="107"/>
      <c r="B52" s="108"/>
      <c r="C52" s="109" t="s">
        <v>128</v>
      </c>
      <c r="D52" s="110"/>
      <c r="E52" s="111"/>
      <c r="F52" s="112"/>
      <c r="G52" s="113"/>
    </row>
    <row r="53" spans="1:7" s="106" customFormat="1" outlineLevel="3" x14ac:dyDescent="0.25">
      <c r="A53" s="107" t="s">
        <v>176</v>
      </c>
      <c r="B53" s="108"/>
      <c r="C53" s="114" t="s">
        <v>129</v>
      </c>
      <c r="D53" s="115"/>
      <c r="E53" s="116"/>
      <c r="F53" s="117">
        <v>150029</v>
      </c>
      <c r="G53" s="118">
        <v>150029</v>
      </c>
    </row>
    <row r="54" spans="1:7" s="106" customFormat="1" outlineLevel="3" x14ac:dyDescent="0.25">
      <c r="A54" s="107"/>
      <c r="B54" s="108"/>
      <c r="C54" s="109" t="s">
        <v>131</v>
      </c>
      <c r="D54" s="110"/>
      <c r="E54" s="111"/>
      <c r="F54" s="119">
        <v>82489</v>
      </c>
      <c r="G54" s="113">
        <v>82489</v>
      </c>
    </row>
    <row r="55" spans="1:7" s="106" customFormat="1" ht="24" outlineLevel="2" x14ac:dyDescent="0.25">
      <c r="A55" s="120" t="s">
        <v>177</v>
      </c>
      <c r="B55" s="121" t="s">
        <v>2084</v>
      </c>
      <c r="C55" s="122" t="s">
        <v>2085</v>
      </c>
      <c r="D55" s="121" t="s">
        <v>137</v>
      </c>
      <c r="E55" s="123">
        <v>23.69</v>
      </c>
      <c r="F55" s="124">
        <v>6333</v>
      </c>
      <c r="G55" s="125">
        <v>150028.76999999999</v>
      </c>
    </row>
    <row r="56" spans="1:7" s="106" customFormat="1" outlineLevel="3" x14ac:dyDescent="0.25">
      <c r="A56" s="107" t="s">
        <v>1004</v>
      </c>
      <c r="B56" s="108"/>
      <c r="C56" s="114" t="s">
        <v>132</v>
      </c>
      <c r="D56" s="115"/>
      <c r="E56" s="116"/>
      <c r="F56" s="117">
        <v>2</v>
      </c>
      <c r="G56" s="118">
        <v>2</v>
      </c>
    </row>
    <row r="57" spans="1:7" s="106" customFormat="1" outlineLevel="2" x14ac:dyDescent="0.25">
      <c r="A57" s="120" t="s">
        <v>1005</v>
      </c>
      <c r="B57" s="121" t="s">
        <v>334</v>
      </c>
      <c r="C57" s="122" t="s">
        <v>335</v>
      </c>
      <c r="D57" s="121" t="s">
        <v>152</v>
      </c>
      <c r="E57" s="123">
        <v>0.1648</v>
      </c>
      <c r="F57" s="124">
        <v>13</v>
      </c>
      <c r="G57" s="125">
        <v>2.14</v>
      </c>
    </row>
    <row r="58" spans="1:7" s="106" customFormat="1" outlineLevel="3" x14ac:dyDescent="0.25">
      <c r="A58" s="107" t="s">
        <v>1013</v>
      </c>
      <c r="B58" s="108"/>
      <c r="C58" s="114" t="s">
        <v>134</v>
      </c>
      <c r="D58" s="115"/>
      <c r="E58" s="116"/>
      <c r="F58" s="117">
        <v>458</v>
      </c>
      <c r="G58" s="118">
        <v>458</v>
      </c>
    </row>
    <row r="59" spans="1:7" s="106" customFormat="1" outlineLevel="2" x14ac:dyDescent="0.25">
      <c r="A59" s="120" t="s">
        <v>1014</v>
      </c>
      <c r="B59" s="121" t="s">
        <v>2088</v>
      </c>
      <c r="C59" s="122" t="s">
        <v>2089</v>
      </c>
      <c r="D59" s="121" t="s">
        <v>215</v>
      </c>
      <c r="E59" s="123">
        <v>5.5999999999999997E-6</v>
      </c>
      <c r="F59" s="124">
        <v>1576025</v>
      </c>
      <c r="G59" s="125">
        <v>8.83</v>
      </c>
    </row>
    <row r="60" spans="1:7" s="106" customFormat="1" ht="24" outlineLevel="2" x14ac:dyDescent="0.25">
      <c r="A60" s="120" t="s">
        <v>1017</v>
      </c>
      <c r="B60" s="121" t="s">
        <v>1981</v>
      </c>
      <c r="C60" s="122" t="s">
        <v>1982</v>
      </c>
      <c r="D60" s="121" t="s">
        <v>215</v>
      </c>
      <c r="E60" s="123">
        <v>5.5999999999999999E-5</v>
      </c>
      <c r="F60" s="124">
        <v>6325216</v>
      </c>
      <c r="G60" s="125">
        <v>354.21</v>
      </c>
    </row>
    <row r="61" spans="1:7" s="106" customFormat="1" outlineLevel="2" x14ac:dyDescent="0.25">
      <c r="A61" s="120" t="s">
        <v>1020</v>
      </c>
      <c r="B61" s="121" t="s">
        <v>435</v>
      </c>
      <c r="C61" s="122" t="s">
        <v>436</v>
      </c>
      <c r="D61" s="121" t="s">
        <v>256</v>
      </c>
      <c r="E61" s="123">
        <v>8.4000000000000005E-2</v>
      </c>
      <c r="F61" s="124">
        <v>1136</v>
      </c>
      <c r="G61" s="125">
        <v>95.42</v>
      </c>
    </row>
    <row r="62" spans="1:7" s="106" customFormat="1" ht="25.5" x14ac:dyDescent="0.25">
      <c r="A62" s="99" t="s">
        <v>29</v>
      </c>
      <c r="B62" s="100" t="s">
        <v>1977</v>
      </c>
      <c r="C62" s="101" t="s">
        <v>2239</v>
      </c>
      <c r="D62" s="102" t="s">
        <v>162</v>
      </c>
      <c r="E62" s="133">
        <v>1</v>
      </c>
      <c r="F62" s="143">
        <v>17848.169999999998</v>
      </c>
      <c r="G62" s="105">
        <v>17848</v>
      </c>
    </row>
    <row r="63" spans="1:7" s="106" customFormat="1" ht="38.25" x14ac:dyDescent="0.25">
      <c r="A63" s="99" t="s">
        <v>30</v>
      </c>
      <c r="B63" s="100" t="s">
        <v>2099</v>
      </c>
      <c r="C63" s="101" t="s">
        <v>2240</v>
      </c>
      <c r="D63" s="102" t="s">
        <v>347</v>
      </c>
      <c r="E63" s="133">
        <v>1</v>
      </c>
      <c r="F63" s="104">
        <v>54448</v>
      </c>
      <c r="G63" s="105">
        <v>54448</v>
      </c>
    </row>
    <row r="64" spans="1:7" s="106" customFormat="1" outlineLevel="3" x14ac:dyDescent="0.25">
      <c r="A64" s="107"/>
      <c r="B64" s="108"/>
      <c r="C64" s="109" t="s">
        <v>128</v>
      </c>
      <c r="D64" s="110"/>
      <c r="E64" s="111"/>
      <c r="F64" s="112"/>
      <c r="G64" s="113"/>
    </row>
    <row r="65" spans="1:7" s="106" customFormat="1" outlineLevel="3" x14ac:dyDescent="0.25">
      <c r="A65" s="107" t="s">
        <v>191</v>
      </c>
      <c r="B65" s="108"/>
      <c r="C65" s="114" t="s">
        <v>129</v>
      </c>
      <c r="D65" s="115"/>
      <c r="E65" s="116"/>
      <c r="F65" s="117">
        <v>54104</v>
      </c>
      <c r="G65" s="118">
        <v>54104</v>
      </c>
    </row>
    <row r="66" spans="1:7" s="106" customFormat="1" outlineLevel="3" x14ac:dyDescent="0.25">
      <c r="A66" s="107"/>
      <c r="B66" s="108"/>
      <c r="C66" s="109" t="s">
        <v>131</v>
      </c>
      <c r="D66" s="110"/>
      <c r="E66" s="111"/>
      <c r="F66" s="119">
        <v>29746</v>
      </c>
      <c r="G66" s="113">
        <v>29746</v>
      </c>
    </row>
    <row r="67" spans="1:7" s="106" customFormat="1" ht="24" outlineLevel="2" x14ac:dyDescent="0.25">
      <c r="A67" s="120" t="s">
        <v>192</v>
      </c>
      <c r="B67" s="121" t="s">
        <v>2101</v>
      </c>
      <c r="C67" s="122" t="s">
        <v>2102</v>
      </c>
      <c r="D67" s="121" t="s">
        <v>137</v>
      </c>
      <c r="E67" s="123">
        <v>8.24</v>
      </c>
      <c r="F67" s="124">
        <v>6566</v>
      </c>
      <c r="G67" s="125">
        <v>54103.839999999997</v>
      </c>
    </row>
    <row r="68" spans="1:7" s="106" customFormat="1" outlineLevel="3" x14ac:dyDescent="0.25">
      <c r="A68" s="107" t="s">
        <v>1044</v>
      </c>
      <c r="B68" s="108"/>
      <c r="C68" s="114" t="s">
        <v>132</v>
      </c>
      <c r="D68" s="115"/>
      <c r="E68" s="116"/>
      <c r="F68" s="117">
        <v>2</v>
      </c>
      <c r="G68" s="118">
        <v>2</v>
      </c>
    </row>
    <row r="69" spans="1:7" s="106" customFormat="1" outlineLevel="2" x14ac:dyDescent="0.25">
      <c r="A69" s="120" t="s">
        <v>1045</v>
      </c>
      <c r="B69" s="121" t="s">
        <v>334</v>
      </c>
      <c r="C69" s="122" t="s">
        <v>335</v>
      </c>
      <c r="D69" s="121" t="s">
        <v>152</v>
      </c>
      <c r="E69" s="123">
        <v>0.17510000000000001</v>
      </c>
      <c r="F69" s="124">
        <v>13</v>
      </c>
      <c r="G69" s="125">
        <v>2.2799999999999998</v>
      </c>
    </row>
    <row r="70" spans="1:7" s="106" customFormat="1" outlineLevel="3" x14ac:dyDescent="0.25">
      <c r="A70" s="107" t="s">
        <v>1047</v>
      </c>
      <c r="B70" s="108"/>
      <c r="C70" s="114" t="s">
        <v>134</v>
      </c>
      <c r="D70" s="115"/>
      <c r="E70" s="116"/>
      <c r="F70" s="117">
        <v>342</v>
      </c>
      <c r="G70" s="118">
        <v>342</v>
      </c>
    </row>
    <row r="71" spans="1:7" s="106" customFormat="1" outlineLevel="2" x14ac:dyDescent="0.25">
      <c r="A71" s="120" t="s">
        <v>1048</v>
      </c>
      <c r="B71" s="121" t="s">
        <v>244</v>
      </c>
      <c r="C71" s="122" t="s">
        <v>245</v>
      </c>
      <c r="D71" s="121" t="s">
        <v>215</v>
      </c>
      <c r="E71" s="123">
        <v>2.0000000000000002E-5</v>
      </c>
      <c r="F71" s="124">
        <v>35441</v>
      </c>
      <c r="G71" s="125">
        <v>0.71</v>
      </c>
    </row>
    <row r="72" spans="1:7" s="106" customFormat="1" outlineLevel="2" x14ac:dyDescent="0.25">
      <c r="A72" s="120" t="s">
        <v>1450</v>
      </c>
      <c r="B72" s="121" t="s">
        <v>2088</v>
      </c>
      <c r="C72" s="122" t="s">
        <v>2089</v>
      </c>
      <c r="D72" s="121" t="s">
        <v>215</v>
      </c>
      <c r="E72" s="123">
        <v>3.8E-6</v>
      </c>
      <c r="F72" s="124">
        <v>1576025</v>
      </c>
      <c r="G72" s="125">
        <v>5.99</v>
      </c>
    </row>
    <row r="73" spans="1:7" s="106" customFormat="1" ht="24" outlineLevel="2" x14ac:dyDescent="0.25">
      <c r="A73" s="120" t="s">
        <v>1454</v>
      </c>
      <c r="B73" s="121" t="s">
        <v>1981</v>
      </c>
      <c r="C73" s="122" t="s">
        <v>1982</v>
      </c>
      <c r="D73" s="121" t="s">
        <v>215</v>
      </c>
      <c r="E73" s="123">
        <v>3.8000000000000002E-5</v>
      </c>
      <c r="F73" s="124">
        <v>6325216</v>
      </c>
      <c r="G73" s="125">
        <v>240.36</v>
      </c>
    </row>
    <row r="74" spans="1:7" s="106" customFormat="1" outlineLevel="2" x14ac:dyDescent="0.25">
      <c r="A74" s="120" t="s">
        <v>1881</v>
      </c>
      <c r="B74" s="121" t="s">
        <v>435</v>
      </c>
      <c r="C74" s="122" t="s">
        <v>436</v>
      </c>
      <c r="D74" s="121" t="s">
        <v>256</v>
      </c>
      <c r="E74" s="123">
        <v>8.4000000000000005E-2</v>
      </c>
      <c r="F74" s="124">
        <v>1136</v>
      </c>
      <c r="G74" s="125">
        <v>95.42</v>
      </c>
    </row>
    <row r="75" spans="1:7" s="106" customFormat="1" ht="22.5" x14ac:dyDescent="0.25">
      <c r="A75" s="99" t="s">
        <v>33</v>
      </c>
      <c r="B75" s="100" t="s">
        <v>1977</v>
      </c>
      <c r="C75" s="101" t="s">
        <v>2241</v>
      </c>
      <c r="D75" s="102" t="s">
        <v>162</v>
      </c>
      <c r="E75" s="133">
        <v>1</v>
      </c>
      <c r="F75" s="143">
        <v>25835.14</v>
      </c>
      <c r="G75" s="105">
        <v>25835</v>
      </c>
    </row>
    <row r="76" spans="1:7" s="106" customFormat="1" ht="25.5" x14ac:dyDescent="0.25">
      <c r="A76" s="99" t="s">
        <v>34</v>
      </c>
      <c r="B76" s="100" t="s">
        <v>2082</v>
      </c>
      <c r="C76" s="101" t="s">
        <v>2242</v>
      </c>
      <c r="D76" s="102" t="s">
        <v>347</v>
      </c>
      <c r="E76" s="133">
        <v>1</v>
      </c>
      <c r="F76" s="104">
        <v>248620</v>
      </c>
      <c r="G76" s="105">
        <v>248620</v>
      </c>
    </row>
    <row r="77" spans="1:7" s="106" customFormat="1" outlineLevel="3" x14ac:dyDescent="0.25">
      <c r="A77" s="107"/>
      <c r="B77" s="108"/>
      <c r="C77" s="109" t="s">
        <v>128</v>
      </c>
      <c r="D77" s="110"/>
      <c r="E77" s="111"/>
      <c r="F77" s="112"/>
      <c r="G77" s="113"/>
    </row>
    <row r="78" spans="1:7" s="106" customFormat="1" outlineLevel="3" x14ac:dyDescent="0.25">
      <c r="A78" s="107" t="s">
        <v>206</v>
      </c>
      <c r="B78" s="108"/>
      <c r="C78" s="114" t="s">
        <v>129</v>
      </c>
      <c r="D78" s="115"/>
      <c r="E78" s="116"/>
      <c r="F78" s="117">
        <v>247874</v>
      </c>
      <c r="G78" s="118">
        <v>247874</v>
      </c>
    </row>
    <row r="79" spans="1:7" s="106" customFormat="1" outlineLevel="3" x14ac:dyDescent="0.25">
      <c r="A79" s="107"/>
      <c r="B79" s="108"/>
      <c r="C79" s="109" t="s">
        <v>131</v>
      </c>
      <c r="D79" s="110"/>
      <c r="E79" s="111"/>
      <c r="F79" s="119">
        <v>136285</v>
      </c>
      <c r="G79" s="113">
        <v>136285</v>
      </c>
    </row>
    <row r="80" spans="1:7" s="106" customFormat="1" ht="24" outlineLevel="2" x14ac:dyDescent="0.25">
      <c r="A80" s="120" t="s">
        <v>207</v>
      </c>
      <c r="B80" s="121" t="s">
        <v>2084</v>
      </c>
      <c r="C80" s="122" t="s">
        <v>2085</v>
      </c>
      <c r="D80" s="121" t="s">
        <v>137</v>
      </c>
      <c r="E80" s="123">
        <v>39.14</v>
      </c>
      <c r="F80" s="124">
        <v>6333</v>
      </c>
      <c r="G80" s="125">
        <v>247873.62</v>
      </c>
    </row>
    <row r="81" spans="1:7" s="106" customFormat="1" outlineLevel="3" x14ac:dyDescent="0.25">
      <c r="A81" s="107" t="s">
        <v>210</v>
      </c>
      <c r="B81" s="108"/>
      <c r="C81" s="114" t="s">
        <v>132</v>
      </c>
      <c r="D81" s="115"/>
      <c r="E81" s="116"/>
      <c r="F81" s="117">
        <v>2</v>
      </c>
      <c r="G81" s="118">
        <v>2</v>
      </c>
    </row>
    <row r="82" spans="1:7" s="106" customFormat="1" outlineLevel="2" x14ac:dyDescent="0.25">
      <c r="A82" s="120" t="s">
        <v>211</v>
      </c>
      <c r="B82" s="121" t="s">
        <v>334</v>
      </c>
      <c r="C82" s="122" t="s">
        <v>335</v>
      </c>
      <c r="D82" s="121" t="s">
        <v>152</v>
      </c>
      <c r="E82" s="123">
        <v>0.1648</v>
      </c>
      <c r="F82" s="124">
        <v>13</v>
      </c>
      <c r="G82" s="125">
        <v>2.14</v>
      </c>
    </row>
    <row r="83" spans="1:7" s="106" customFormat="1" outlineLevel="3" x14ac:dyDescent="0.25">
      <c r="A83" s="107" t="s">
        <v>1059</v>
      </c>
      <c r="B83" s="108"/>
      <c r="C83" s="114" t="s">
        <v>134</v>
      </c>
      <c r="D83" s="115"/>
      <c r="E83" s="116"/>
      <c r="F83" s="117">
        <v>744</v>
      </c>
      <c r="G83" s="118">
        <v>744</v>
      </c>
    </row>
    <row r="84" spans="1:7" s="106" customFormat="1" outlineLevel="2" x14ac:dyDescent="0.25">
      <c r="A84" s="120" t="s">
        <v>1060</v>
      </c>
      <c r="B84" s="121" t="s">
        <v>2088</v>
      </c>
      <c r="C84" s="122" t="s">
        <v>2089</v>
      </c>
      <c r="D84" s="121" t="s">
        <v>215</v>
      </c>
      <c r="E84" s="123">
        <v>1.0000000000000001E-5</v>
      </c>
      <c r="F84" s="124">
        <v>1576025</v>
      </c>
      <c r="G84" s="125">
        <v>15.76</v>
      </c>
    </row>
    <row r="85" spans="1:7" s="106" customFormat="1" ht="24" outlineLevel="2" x14ac:dyDescent="0.25">
      <c r="A85" s="120" t="s">
        <v>1063</v>
      </c>
      <c r="B85" s="121" t="s">
        <v>1981</v>
      </c>
      <c r="C85" s="122" t="s">
        <v>1982</v>
      </c>
      <c r="D85" s="121" t="s">
        <v>215</v>
      </c>
      <c r="E85" s="123">
        <v>1E-4</v>
      </c>
      <c r="F85" s="124">
        <v>6325216</v>
      </c>
      <c r="G85" s="125">
        <v>632.52</v>
      </c>
    </row>
    <row r="86" spans="1:7" s="106" customFormat="1" outlineLevel="2" x14ac:dyDescent="0.25">
      <c r="A86" s="120" t="s">
        <v>1066</v>
      </c>
      <c r="B86" s="121" t="s">
        <v>435</v>
      </c>
      <c r="C86" s="122" t="s">
        <v>436</v>
      </c>
      <c r="D86" s="121" t="s">
        <v>256</v>
      </c>
      <c r="E86" s="123">
        <v>8.4000000000000005E-2</v>
      </c>
      <c r="F86" s="124">
        <v>1136</v>
      </c>
      <c r="G86" s="125">
        <v>95.42</v>
      </c>
    </row>
    <row r="87" spans="1:7" s="106" customFormat="1" ht="22.5" x14ac:dyDescent="0.25">
      <c r="A87" s="99" t="s">
        <v>37</v>
      </c>
      <c r="B87" s="100" t="s">
        <v>1977</v>
      </c>
      <c r="C87" s="101" t="s">
        <v>2243</v>
      </c>
      <c r="D87" s="102" t="s">
        <v>162</v>
      </c>
      <c r="E87" s="133">
        <v>1</v>
      </c>
      <c r="F87" s="143">
        <v>7135.45</v>
      </c>
      <c r="G87" s="105">
        <v>7135</v>
      </c>
    </row>
    <row r="88" spans="1:7" s="106" customFormat="1" ht="22.5" x14ac:dyDescent="0.25">
      <c r="A88" s="99" t="s">
        <v>38</v>
      </c>
      <c r="B88" s="100" t="s">
        <v>2244</v>
      </c>
      <c r="C88" s="101" t="s">
        <v>2245</v>
      </c>
      <c r="D88" s="102" t="s">
        <v>162</v>
      </c>
      <c r="E88" s="133">
        <v>1</v>
      </c>
      <c r="F88" s="104">
        <v>28739</v>
      </c>
      <c r="G88" s="105">
        <v>28739</v>
      </c>
    </row>
    <row r="89" spans="1:7" s="106" customFormat="1" outlineLevel="3" x14ac:dyDescent="0.25">
      <c r="A89" s="107"/>
      <c r="B89" s="108"/>
      <c r="C89" s="109" t="s">
        <v>128</v>
      </c>
      <c r="D89" s="110"/>
      <c r="E89" s="111"/>
      <c r="F89" s="112"/>
      <c r="G89" s="113"/>
    </row>
    <row r="90" spans="1:7" s="106" customFormat="1" outlineLevel="3" x14ac:dyDescent="0.25">
      <c r="A90" s="107" t="s">
        <v>1077</v>
      </c>
      <c r="B90" s="108"/>
      <c r="C90" s="114" t="s">
        <v>129</v>
      </c>
      <c r="D90" s="115"/>
      <c r="E90" s="116"/>
      <c r="F90" s="117">
        <v>28405</v>
      </c>
      <c r="G90" s="118">
        <v>28405</v>
      </c>
    </row>
    <row r="91" spans="1:7" s="106" customFormat="1" outlineLevel="3" x14ac:dyDescent="0.25">
      <c r="A91" s="107"/>
      <c r="B91" s="108"/>
      <c r="C91" s="109" t="s">
        <v>131</v>
      </c>
      <c r="D91" s="110"/>
      <c r="E91" s="111"/>
      <c r="F91" s="119">
        <v>15617</v>
      </c>
      <c r="G91" s="113">
        <v>15617</v>
      </c>
    </row>
    <row r="92" spans="1:7" s="106" customFormat="1" ht="24" outlineLevel="2" x14ac:dyDescent="0.25">
      <c r="A92" s="120" t="s">
        <v>1078</v>
      </c>
      <c r="B92" s="121" t="s">
        <v>2101</v>
      </c>
      <c r="C92" s="122" t="s">
        <v>2102</v>
      </c>
      <c r="D92" s="121" t="s">
        <v>137</v>
      </c>
      <c r="E92" s="123">
        <v>4.3259999999999996</v>
      </c>
      <c r="F92" s="124">
        <v>6566</v>
      </c>
      <c r="G92" s="125">
        <v>28404.52</v>
      </c>
    </row>
    <row r="93" spans="1:7" s="106" customFormat="1" outlineLevel="3" x14ac:dyDescent="0.25">
      <c r="A93" s="107" t="s">
        <v>1081</v>
      </c>
      <c r="B93" s="108"/>
      <c r="C93" s="114" t="s">
        <v>132</v>
      </c>
      <c r="D93" s="115"/>
      <c r="E93" s="116"/>
      <c r="F93" s="117">
        <v>2</v>
      </c>
      <c r="G93" s="118">
        <v>2</v>
      </c>
    </row>
    <row r="94" spans="1:7" s="106" customFormat="1" outlineLevel="2" x14ac:dyDescent="0.25">
      <c r="A94" s="120" t="s">
        <v>1082</v>
      </c>
      <c r="B94" s="121" t="s">
        <v>334</v>
      </c>
      <c r="C94" s="122" t="s">
        <v>335</v>
      </c>
      <c r="D94" s="121" t="s">
        <v>152</v>
      </c>
      <c r="E94" s="123">
        <v>0.13389999999999999</v>
      </c>
      <c r="F94" s="124">
        <v>13</v>
      </c>
      <c r="G94" s="125">
        <v>1.74</v>
      </c>
    </row>
    <row r="95" spans="1:7" s="106" customFormat="1" outlineLevel="3" x14ac:dyDescent="0.25">
      <c r="A95" s="107" t="s">
        <v>1088</v>
      </c>
      <c r="B95" s="108"/>
      <c r="C95" s="114" t="s">
        <v>134</v>
      </c>
      <c r="D95" s="115"/>
      <c r="E95" s="116"/>
      <c r="F95" s="117">
        <v>332</v>
      </c>
      <c r="G95" s="118">
        <v>332</v>
      </c>
    </row>
    <row r="96" spans="1:7" s="106" customFormat="1" outlineLevel="2" x14ac:dyDescent="0.25">
      <c r="A96" s="120" t="s">
        <v>1089</v>
      </c>
      <c r="B96" s="121" t="s">
        <v>244</v>
      </c>
      <c r="C96" s="122" t="s">
        <v>245</v>
      </c>
      <c r="D96" s="121" t="s">
        <v>215</v>
      </c>
      <c r="E96" s="123">
        <v>2.0000000000000002E-5</v>
      </c>
      <c r="F96" s="124">
        <v>35441</v>
      </c>
      <c r="G96" s="125">
        <v>0.71</v>
      </c>
    </row>
    <row r="97" spans="1:7" s="106" customFormat="1" outlineLevel="2" x14ac:dyDescent="0.25">
      <c r="A97" s="120" t="s">
        <v>1090</v>
      </c>
      <c r="B97" s="121" t="s">
        <v>2088</v>
      </c>
      <c r="C97" s="122" t="s">
        <v>2089</v>
      </c>
      <c r="D97" s="121" t="s">
        <v>215</v>
      </c>
      <c r="E97" s="123">
        <v>3.9999999999999998E-6</v>
      </c>
      <c r="F97" s="124">
        <v>1576025</v>
      </c>
      <c r="G97" s="125">
        <v>6.3</v>
      </c>
    </row>
    <row r="98" spans="1:7" s="106" customFormat="1" ht="24" outlineLevel="2" x14ac:dyDescent="0.25">
      <c r="A98" s="120" t="s">
        <v>1093</v>
      </c>
      <c r="B98" s="121" t="s">
        <v>1981</v>
      </c>
      <c r="C98" s="122" t="s">
        <v>1982</v>
      </c>
      <c r="D98" s="121" t="s">
        <v>215</v>
      </c>
      <c r="E98" s="123">
        <v>4.0000000000000003E-5</v>
      </c>
      <c r="F98" s="124">
        <v>6325216</v>
      </c>
      <c r="G98" s="125">
        <v>253.01</v>
      </c>
    </row>
    <row r="99" spans="1:7" s="106" customFormat="1" outlineLevel="2" x14ac:dyDescent="0.25">
      <c r="A99" s="120" t="s">
        <v>1094</v>
      </c>
      <c r="B99" s="121" t="s">
        <v>435</v>
      </c>
      <c r="C99" s="122" t="s">
        <v>436</v>
      </c>
      <c r="D99" s="121" t="s">
        <v>256</v>
      </c>
      <c r="E99" s="123">
        <v>6.3E-2</v>
      </c>
      <c r="F99" s="124">
        <v>1136</v>
      </c>
      <c r="G99" s="125">
        <v>71.569999999999993</v>
      </c>
    </row>
    <row r="100" spans="1:7" s="106" customFormat="1" ht="25.5" x14ac:dyDescent="0.25">
      <c r="A100" s="99" t="s">
        <v>41</v>
      </c>
      <c r="B100" s="100" t="s">
        <v>1977</v>
      </c>
      <c r="C100" s="101" t="s">
        <v>2246</v>
      </c>
      <c r="D100" s="102" t="s">
        <v>162</v>
      </c>
      <c r="E100" s="133">
        <v>1</v>
      </c>
      <c r="F100" s="143">
        <v>120245.25</v>
      </c>
      <c r="G100" s="105">
        <v>120245</v>
      </c>
    </row>
    <row r="101" spans="1:7" s="106" customFormat="1" ht="22.5" x14ac:dyDescent="0.25">
      <c r="A101" s="99" t="s">
        <v>42</v>
      </c>
      <c r="B101" s="100" t="s">
        <v>1977</v>
      </c>
      <c r="C101" s="101" t="s">
        <v>2247</v>
      </c>
      <c r="D101" s="102" t="s">
        <v>162</v>
      </c>
      <c r="E101" s="133">
        <v>1</v>
      </c>
      <c r="F101" s="143">
        <v>15117.86</v>
      </c>
      <c r="G101" s="105">
        <v>15118</v>
      </c>
    </row>
    <row r="102" spans="1:7" s="106" customFormat="1" ht="38.25" x14ac:dyDescent="0.25">
      <c r="A102" s="99" t="s">
        <v>45</v>
      </c>
      <c r="B102" s="100" t="s">
        <v>2099</v>
      </c>
      <c r="C102" s="101" t="s">
        <v>2248</v>
      </c>
      <c r="D102" s="102" t="s">
        <v>347</v>
      </c>
      <c r="E102" s="133">
        <v>2</v>
      </c>
      <c r="F102" s="104">
        <v>54448</v>
      </c>
      <c r="G102" s="105">
        <v>108896</v>
      </c>
    </row>
    <row r="103" spans="1:7" s="106" customFormat="1" outlineLevel="3" x14ac:dyDescent="0.25">
      <c r="A103" s="107"/>
      <c r="B103" s="108"/>
      <c r="C103" s="109" t="s">
        <v>128</v>
      </c>
      <c r="D103" s="110"/>
      <c r="E103" s="111"/>
      <c r="F103" s="112"/>
      <c r="G103" s="113"/>
    </row>
    <row r="104" spans="1:7" s="106" customFormat="1" outlineLevel="3" x14ac:dyDescent="0.25">
      <c r="A104" s="107" t="s">
        <v>1126</v>
      </c>
      <c r="B104" s="108"/>
      <c r="C104" s="114" t="s">
        <v>129</v>
      </c>
      <c r="D104" s="115"/>
      <c r="E104" s="116"/>
      <c r="F104" s="117">
        <v>54104</v>
      </c>
      <c r="G104" s="118">
        <v>108208</v>
      </c>
    </row>
    <row r="105" spans="1:7" s="106" customFormat="1" outlineLevel="3" x14ac:dyDescent="0.25">
      <c r="A105" s="107"/>
      <c r="B105" s="108"/>
      <c r="C105" s="109" t="s">
        <v>131</v>
      </c>
      <c r="D105" s="110"/>
      <c r="E105" s="111"/>
      <c r="F105" s="119">
        <v>29746</v>
      </c>
      <c r="G105" s="113">
        <v>59492</v>
      </c>
    </row>
    <row r="106" spans="1:7" s="106" customFormat="1" ht="24" outlineLevel="2" x14ac:dyDescent="0.25">
      <c r="A106" s="120" t="s">
        <v>1127</v>
      </c>
      <c r="B106" s="121" t="s">
        <v>2101</v>
      </c>
      <c r="C106" s="122" t="s">
        <v>2102</v>
      </c>
      <c r="D106" s="121" t="s">
        <v>137</v>
      </c>
      <c r="E106" s="123">
        <v>16.48</v>
      </c>
      <c r="F106" s="124">
        <v>6566</v>
      </c>
      <c r="G106" s="125">
        <v>108207.67999999999</v>
      </c>
    </row>
    <row r="107" spans="1:7" s="106" customFormat="1" outlineLevel="3" x14ac:dyDescent="0.25">
      <c r="A107" s="107" t="s">
        <v>1128</v>
      </c>
      <c r="B107" s="108"/>
      <c r="C107" s="114" t="s">
        <v>132</v>
      </c>
      <c r="D107" s="115"/>
      <c r="E107" s="116"/>
      <c r="F107" s="117">
        <v>2</v>
      </c>
      <c r="G107" s="118">
        <v>4</v>
      </c>
    </row>
    <row r="108" spans="1:7" s="106" customFormat="1" outlineLevel="2" x14ac:dyDescent="0.25">
      <c r="A108" s="120" t="s">
        <v>1129</v>
      </c>
      <c r="B108" s="121" t="s">
        <v>334</v>
      </c>
      <c r="C108" s="122" t="s">
        <v>335</v>
      </c>
      <c r="D108" s="121" t="s">
        <v>152</v>
      </c>
      <c r="E108" s="123">
        <v>0.35020000000000001</v>
      </c>
      <c r="F108" s="124">
        <v>13</v>
      </c>
      <c r="G108" s="125">
        <v>4.55</v>
      </c>
    </row>
    <row r="109" spans="1:7" s="106" customFormat="1" outlineLevel="3" x14ac:dyDescent="0.25">
      <c r="A109" s="107" t="s">
        <v>1133</v>
      </c>
      <c r="B109" s="108"/>
      <c r="C109" s="114" t="s">
        <v>134</v>
      </c>
      <c r="D109" s="115"/>
      <c r="E109" s="116"/>
      <c r="F109" s="117">
        <v>342</v>
      </c>
      <c r="G109" s="118">
        <v>684</v>
      </c>
    </row>
    <row r="110" spans="1:7" s="106" customFormat="1" outlineLevel="2" x14ac:dyDescent="0.25">
      <c r="A110" s="120" t="s">
        <v>1134</v>
      </c>
      <c r="B110" s="121" t="s">
        <v>244</v>
      </c>
      <c r="C110" s="122" t="s">
        <v>245</v>
      </c>
      <c r="D110" s="121" t="s">
        <v>215</v>
      </c>
      <c r="E110" s="123">
        <v>4.0000000000000003E-5</v>
      </c>
      <c r="F110" s="124">
        <v>35441</v>
      </c>
      <c r="G110" s="125">
        <v>1.42</v>
      </c>
    </row>
    <row r="111" spans="1:7" s="106" customFormat="1" outlineLevel="2" x14ac:dyDescent="0.25">
      <c r="A111" s="120" t="s">
        <v>1135</v>
      </c>
      <c r="B111" s="121" t="s">
        <v>2088</v>
      </c>
      <c r="C111" s="122" t="s">
        <v>2089</v>
      </c>
      <c r="D111" s="121" t="s">
        <v>215</v>
      </c>
      <c r="E111" s="123">
        <v>7.6000000000000001E-6</v>
      </c>
      <c r="F111" s="124">
        <v>1576025</v>
      </c>
      <c r="G111" s="125">
        <v>11.98</v>
      </c>
    </row>
    <row r="112" spans="1:7" s="106" customFormat="1" ht="24" outlineLevel="2" x14ac:dyDescent="0.25">
      <c r="A112" s="120" t="s">
        <v>1136</v>
      </c>
      <c r="B112" s="121" t="s">
        <v>1981</v>
      </c>
      <c r="C112" s="122" t="s">
        <v>1982</v>
      </c>
      <c r="D112" s="121" t="s">
        <v>215</v>
      </c>
      <c r="E112" s="123">
        <v>7.6000000000000004E-5</v>
      </c>
      <c r="F112" s="124">
        <v>6325216</v>
      </c>
      <c r="G112" s="125">
        <v>480.72</v>
      </c>
    </row>
    <row r="113" spans="1:7" s="106" customFormat="1" outlineLevel="2" x14ac:dyDescent="0.25">
      <c r="A113" s="120" t="s">
        <v>1137</v>
      </c>
      <c r="B113" s="121" t="s">
        <v>435</v>
      </c>
      <c r="C113" s="122" t="s">
        <v>436</v>
      </c>
      <c r="D113" s="121" t="s">
        <v>256</v>
      </c>
      <c r="E113" s="123">
        <v>0.16800000000000001</v>
      </c>
      <c r="F113" s="124">
        <v>1136</v>
      </c>
      <c r="G113" s="125">
        <v>190.85</v>
      </c>
    </row>
    <row r="114" spans="1:7" s="106" customFormat="1" ht="22.5" x14ac:dyDescent="0.25">
      <c r="A114" s="99" t="s">
        <v>46</v>
      </c>
      <c r="B114" s="100" t="s">
        <v>1977</v>
      </c>
      <c r="C114" s="101" t="s">
        <v>2249</v>
      </c>
      <c r="D114" s="102" t="s">
        <v>162</v>
      </c>
      <c r="E114" s="133">
        <v>31</v>
      </c>
      <c r="F114" s="143">
        <v>2530.88</v>
      </c>
      <c r="G114" s="105">
        <v>78457</v>
      </c>
    </row>
    <row r="115" spans="1:7" s="106" customFormat="1" ht="22.5" x14ac:dyDescent="0.25">
      <c r="A115" s="99" t="s">
        <v>49</v>
      </c>
      <c r="B115" s="100" t="s">
        <v>1977</v>
      </c>
      <c r="C115" s="101" t="s">
        <v>2250</v>
      </c>
      <c r="D115" s="102" t="s">
        <v>347</v>
      </c>
      <c r="E115" s="133">
        <v>4</v>
      </c>
      <c r="F115" s="143">
        <v>2146.5500000000002</v>
      </c>
      <c r="G115" s="105">
        <v>8586</v>
      </c>
    </row>
    <row r="116" spans="1:7" s="106" customFormat="1" ht="25.5" x14ac:dyDescent="0.25">
      <c r="A116" s="99" t="s">
        <v>50</v>
      </c>
      <c r="B116" s="100" t="s">
        <v>2251</v>
      </c>
      <c r="C116" s="101" t="s">
        <v>2252</v>
      </c>
      <c r="D116" s="102" t="s">
        <v>347</v>
      </c>
      <c r="E116" s="133">
        <v>35</v>
      </c>
      <c r="F116" s="104">
        <v>12426</v>
      </c>
      <c r="G116" s="105">
        <v>434910</v>
      </c>
    </row>
    <row r="117" spans="1:7" s="106" customFormat="1" outlineLevel="3" x14ac:dyDescent="0.25">
      <c r="A117" s="107"/>
      <c r="B117" s="108"/>
      <c r="C117" s="109" t="s">
        <v>128</v>
      </c>
      <c r="D117" s="110"/>
      <c r="E117" s="111"/>
      <c r="F117" s="112"/>
      <c r="G117" s="113"/>
    </row>
    <row r="118" spans="1:7" s="106" customFormat="1" outlineLevel="3" x14ac:dyDescent="0.25">
      <c r="A118" s="107" t="s">
        <v>1488</v>
      </c>
      <c r="B118" s="108"/>
      <c r="C118" s="114" t="s">
        <v>129</v>
      </c>
      <c r="D118" s="115"/>
      <c r="E118" s="116"/>
      <c r="F118" s="117">
        <v>12331</v>
      </c>
      <c r="G118" s="118">
        <v>431585</v>
      </c>
    </row>
    <row r="119" spans="1:7" s="106" customFormat="1" outlineLevel="3" x14ac:dyDescent="0.25">
      <c r="A119" s="107"/>
      <c r="B119" s="108"/>
      <c r="C119" s="109" t="s">
        <v>131</v>
      </c>
      <c r="D119" s="110"/>
      <c r="E119" s="111"/>
      <c r="F119" s="119">
        <v>6779</v>
      </c>
      <c r="G119" s="113">
        <v>237265</v>
      </c>
    </row>
    <row r="120" spans="1:7" s="106" customFormat="1" ht="24" outlineLevel="2" x14ac:dyDescent="0.25">
      <c r="A120" s="120" t="s">
        <v>1489</v>
      </c>
      <c r="B120" s="121" t="s">
        <v>1305</v>
      </c>
      <c r="C120" s="122" t="s">
        <v>1306</v>
      </c>
      <c r="D120" s="121" t="s">
        <v>137</v>
      </c>
      <c r="E120" s="123">
        <v>72.099999999999994</v>
      </c>
      <c r="F120" s="124">
        <v>5986</v>
      </c>
      <c r="G120" s="125">
        <v>431590.6</v>
      </c>
    </row>
    <row r="121" spans="1:7" s="106" customFormat="1" outlineLevel="3" x14ac:dyDescent="0.25">
      <c r="A121" s="107" t="s">
        <v>1490</v>
      </c>
      <c r="B121" s="108"/>
      <c r="C121" s="114" t="s">
        <v>132</v>
      </c>
      <c r="D121" s="115"/>
      <c r="E121" s="116"/>
      <c r="F121" s="117">
        <v>2</v>
      </c>
      <c r="G121" s="118">
        <v>70</v>
      </c>
    </row>
    <row r="122" spans="1:7" s="106" customFormat="1" outlineLevel="2" x14ac:dyDescent="0.25">
      <c r="A122" s="120" t="s">
        <v>1491</v>
      </c>
      <c r="B122" s="121" t="s">
        <v>334</v>
      </c>
      <c r="C122" s="122" t="s">
        <v>335</v>
      </c>
      <c r="D122" s="121" t="s">
        <v>152</v>
      </c>
      <c r="E122" s="123">
        <v>5.7679999999999998</v>
      </c>
      <c r="F122" s="124">
        <v>13</v>
      </c>
      <c r="G122" s="125">
        <v>74.98</v>
      </c>
    </row>
    <row r="123" spans="1:7" s="106" customFormat="1" outlineLevel="3" x14ac:dyDescent="0.25">
      <c r="A123" s="107" t="s">
        <v>1644</v>
      </c>
      <c r="B123" s="108"/>
      <c r="C123" s="114" t="s">
        <v>134</v>
      </c>
      <c r="D123" s="115"/>
      <c r="E123" s="116"/>
      <c r="F123" s="117">
        <v>93</v>
      </c>
      <c r="G123" s="118">
        <v>3255</v>
      </c>
    </row>
    <row r="124" spans="1:7" s="106" customFormat="1" outlineLevel="2" x14ac:dyDescent="0.25">
      <c r="A124" s="120" t="s">
        <v>1645</v>
      </c>
      <c r="B124" s="121" t="s">
        <v>244</v>
      </c>
      <c r="C124" s="122" t="s">
        <v>245</v>
      </c>
      <c r="D124" s="121" t="s">
        <v>215</v>
      </c>
      <c r="E124" s="123">
        <v>3.5E-4</v>
      </c>
      <c r="F124" s="124">
        <v>35441</v>
      </c>
      <c r="G124" s="125">
        <v>12.4</v>
      </c>
    </row>
    <row r="125" spans="1:7" s="106" customFormat="1" outlineLevel="2" x14ac:dyDescent="0.25">
      <c r="A125" s="120" t="s">
        <v>1646</v>
      </c>
      <c r="B125" s="121" t="s">
        <v>2088</v>
      </c>
      <c r="C125" s="122" t="s">
        <v>2089</v>
      </c>
      <c r="D125" s="121" t="s">
        <v>215</v>
      </c>
      <c r="E125" s="123">
        <v>1.7499999999999998E-5</v>
      </c>
      <c r="F125" s="124">
        <v>1576025</v>
      </c>
      <c r="G125" s="125">
        <v>27.58</v>
      </c>
    </row>
    <row r="126" spans="1:7" s="106" customFormat="1" ht="24" outlineLevel="2" x14ac:dyDescent="0.25">
      <c r="A126" s="120" t="s">
        <v>1647</v>
      </c>
      <c r="B126" s="121" t="s">
        <v>1981</v>
      </c>
      <c r="C126" s="122" t="s">
        <v>1982</v>
      </c>
      <c r="D126" s="121" t="s">
        <v>215</v>
      </c>
      <c r="E126" s="123">
        <v>1.75E-4</v>
      </c>
      <c r="F126" s="124">
        <v>6325216</v>
      </c>
      <c r="G126" s="125">
        <v>1106.9100000000001</v>
      </c>
    </row>
    <row r="127" spans="1:7" s="106" customFormat="1" outlineLevel="2" x14ac:dyDescent="0.25">
      <c r="A127" s="120" t="s">
        <v>1648</v>
      </c>
      <c r="B127" s="121" t="s">
        <v>435</v>
      </c>
      <c r="C127" s="122" t="s">
        <v>436</v>
      </c>
      <c r="D127" s="121" t="s">
        <v>256</v>
      </c>
      <c r="E127" s="123">
        <v>1.855</v>
      </c>
      <c r="F127" s="124">
        <v>1136</v>
      </c>
      <c r="G127" s="125">
        <v>2107.2800000000002</v>
      </c>
    </row>
    <row r="128" spans="1:7" s="106" customFormat="1" ht="22.5" x14ac:dyDescent="0.25">
      <c r="A128" s="99" t="s">
        <v>53</v>
      </c>
      <c r="B128" s="100" t="s">
        <v>1977</v>
      </c>
      <c r="C128" s="101" t="s">
        <v>2253</v>
      </c>
      <c r="D128" s="102" t="s">
        <v>162</v>
      </c>
      <c r="E128" s="133">
        <v>3</v>
      </c>
      <c r="F128" s="143">
        <v>4323.16</v>
      </c>
      <c r="G128" s="105">
        <v>12969</v>
      </c>
    </row>
    <row r="129" spans="1:7" s="106" customFormat="1" ht="25.5" x14ac:dyDescent="0.25">
      <c r="A129" s="99" t="s">
        <v>54</v>
      </c>
      <c r="B129" s="100" t="s">
        <v>2117</v>
      </c>
      <c r="C129" s="101" t="s">
        <v>2254</v>
      </c>
      <c r="D129" s="102" t="s">
        <v>347</v>
      </c>
      <c r="E129" s="133">
        <v>3</v>
      </c>
      <c r="F129" s="104">
        <v>6219</v>
      </c>
      <c r="G129" s="105">
        <v>18657</v>
      </c>
    </row>
    <row r="130" spans="1:7" s="106" customFormat="1" outlineLevel="3" x14ac:dyDescent="0.25">
      <c r="A130" s="107"/>
      <c r="B130" s="108"/>
      <c r="C130" s="109" t="s">
        <v>128</v>
      </c>
      <c r="D130" s="110"/>
      <c r="E130" s="111"/>
      <c r="F130" s="112"/>
      <c r="G130" s="113"/>
    </row>
    <row r="131" spans="1:7" s="106" customFormat="1" outlineLevel="3" x14ac:dyDescent="0.25">
      <c r="A131" s="107" t="s">
        <v>365</v>
      </c>
      <c r="B131" s="108"/>
      <c r="C131" s="114" t="s">
        <v>129</v>
      </c>
      <c r="D131" s="115"/>
      <c r="E131" s="116"/>
      <c r="F131" s="117">
        <v>6166</v>
      </c>
      <c r="G131" s="118">
        <v>18498</v>
      </c>
    </row>
    <row r="132" spans="1:7" s="106" customFormat="1" outlineLevel="3" x14ac:dyDescent="0.25">
      <c r="A132" s="107"/>
      <c r="B132" s="108"/>
      <c r="C132" s="109" t="s">
        <v>131</v>
      </c>
      <c r="D132" s="110"/>
      <c r="E132" s="111"/>
      <c r="F132" s="119">
        <v>3390</v>
      </c>
      <c r="G132" s="113">
        <v>10170</v>
      </c>
    </row>
    <row r="133" spans="1:7" s="106" customFormat="1" ht="24" outlineLevel="2" x14ac:dyDescent="0.25">
      <c r="A133" s="120" t="s">
        <v>366</v>
      </c>
      <c r="B133" s="121" t="s">
        <v>1305</v>
      </c>
      <c r="C133" s="122" t="s">
        <v>1306</v>
      </c>
      <c r="D133" s="121" t="s">
        <v>137</v>
      </c>
      <c r="E133" s="123">
        <v>3.09</v>
      </c>
      <c r="F133" s="124">
        <v>5986</v>
      </c>
      <c r="G133" s="125">
        <v>18496.740000000002</v>
      </c>
    </row>
    <row r="134" spans="1:7" s="106" customFormat="1" outlineLevel="3" x14ac:dyDescent="0.25">
      <c r="A134" s="107" t="s">
        <v>369</v>
      </c>
      <c r="B134" s="108"/>
      <c r="C134" s="114" t="s">
        <v>132</v>
      </c>
      <c r="D134" s="115"/>
      <c r="E134" s="116"/>
      <c r="F134" s="117">
        <v>1</v>
      </c>
      <c r="G134" s="118">
        <v>3</v>
      </c>
    </row>
    <row r="135" spans="1:7" s="106" customFormat="1" outlineLevel="2" x14ac:dyDescent="0.25">
      <c r="A135" s="120" t="s">
        <v>370</v>
      </c>
      <c r="B135" s="121" t="s">
        <v>334</v>
      </c>
      <c r="C135" s="122" t="s">
        <v>335</v>
      </c>
      <c r="D135" s="121" t="s">
        <v>152</v>
      </c>
      <c r="E135" s="123">
        <v>0.18540000000000001</v>
      </c>
      <c r="F135" s="124">
        <v>13</v>
      </c>
      <c r="G135" s="125">
        <v>2.41</v>
      </c>
    </row>
    <row r="136" spans="1:7" s="106" customFormat="1" outlineLevel="3" x14ac:dyDescent="0.25">
      <c r="A136" s="107" t="s">
        <v>378</v>
      </c>
      <c r="B136" s="108"/>
      <c r="C136" s="114" t="s">
        <v>134</v>
      </c>
      <c r="D136" s="115"/>
      <c r="E136" s="116"/>
      <c r="F136" s="117">
        <v>52</v>
      </c>
      <c r="G136" s="118">
        <v>156</v>
      </c>
    </row>
    <row r="137" spans="1:7" s="106" customFormat="1" outlineLevel="2" x14ac:dyDescent="0.25">
      <c r="A137" s="120" t="s">
        <v>379</v>
      </c>
      <c r="B137" s="121" t="s">
        <v>244</v>
      </c>
      <c r="C137" s="122" t="s">
        <v>245</v>
      </c>
      <c r="D137" s="121" t="s">
        <v>215</v>
      </c>
      <c r="E137" s="123">
        <v>3.0000000000000001E-5</v>
      </c>
      <c r="F137" s="124">
        <v>35441</v>
      </c>
      <c r="G137" s="125">
        <v>1.06</v>
      </c>
    </row>
    <row r="138" spans="1:7" s="106" customFormat="1" outlineLevel="2" x14ac:dyDescent="0.25">
      <c r="A138" s="120" t="s">
        <v>382</v>
      </c>
      <c r="B138" s="121" t="s">
        <v>2088</v>
      </c>
      <c r="C138" s="122" t="s">
        <v>2089</v>
      </c>
      <c r="D138" s="121" t="s">
        <v>215</v>
      </c>
      <c r="E138" s="123">
        <v>5.9999999999999997E-7</v>
      </c>
      <c r="F138" s="124">
        <v>1576025</v>
      </c>
      <c r="G138" s="125">
        <v>0.95</v>
      </c>
    </row>
    <row r="139" spans="1:7" s="106" customFormat="1" ht="24" outlineLevel="2" x14ac:dyDescent="0.25">
      <c r="A139" s="120" t="s">
        <v>383</v>
      </c>
      <c r="B139" s="121" t="s">
        <v>1981</v>
      </c>
      <c r="C139" s="122" t="s">
        <v>1982</v>
      </c>
      <c r="D139" s="121" t="s">
        <v>215</v>
      </c>
      <c r="E139" s="123">
        <v>6.0000000000000002E-6</v>
      </c>
      <c r="F139" s="124">
        <v>6325216</v>
      </c>
      <c r="G139" s="125">
        <v>37.950000000000003</v>
      </c>
    </row>
    <row r="140" spans="1:7" s="106" customFormat="1" outlineLevel="2" x14ac:dyDescent="0.25">
      <c r="A140" s="120" t="s">
        <v>386</v>
      </c>
      <c r="B140" s="121" t="s">
        <v>435</v>
      </c>
      <c r="C140" s="122" t="s">
        <v>436</v>
      </c>
      <c r="D140" s="121" t="s">
        <v>256</v>
      </c>
      <c r="E140" s="123">
        <v>6.3E-2</v>
      </c>
      <c r="F140" s="124">
        <v>1136</v>
      </c>
      <c r="G140" s="125">
        <v>71.569999999999993</v>
      </c>
    </row>
    <row r="141" spans="1:7" s="106" customFormat="1" outlineLevel="2" x14ac:dyDescent="0.25">
      <c r="A141" s="120" t="s">
        <v>1920</v>
      </c>
      <c r="B141" s="121" t="s">
        <v>258</v>
      </c>
      <c r="C141" s="122" t="s">
        <v>259</v>
      </c>
      <c r="D141" s="121" t="s">
        <v>256</v>
      </c>
      <c r="E141" s="123">
        <v>1.4999999999999999E-2</v>
      </c>
      <c r="F141" s="124">
        <v>3088</v>
      </c>
      <c r="G141" s="125">
        <v>46.32</v>
      </c>
    </row>
    <row r="142" spans="1:7" s="106" customFormat="1" ht="22.5" x14ac:dyDescent="0.25">
      <c r="A142" s="99" t="s">
        <v>57</v>
      </c>
      <c r="B142" s="100" t="s">
        <v>1977</v>
      </c>
      <c r="C142" s="101" t="s">
        <v>2255</v>
      </c>
      <c r="D142" s="102" t="s">
        <v>162</v>
      </c>
      <c r="E142" s="133">
        <v>2</v>
      </c>
      <c r="F142" s="143">
        <v>1111.98</v>
      </c>
      <c r="G142" s="105">
        <v>2224</v>
      </c>
    </row>
    <row r="143" spans="1:7" s="106" customFormat="1" ht="22.5" x14ac:dyDescent="0.25">
      <c r="A143" s="99" t="s">
        <v>391</v>
      </c>
      <c r="B143" s="100" t="s">
        <v>1977</v>
      </c>
      <c r="C143" s="101" t="s">
        <v>2256</v>
      </c>
      <c r="D143" s="102" t="s">
        <v>162</v>
      </c>
      <c r="E143" s="133">
        <v>2</v>
      </c>
      <c r="F143" s="143">
        <v>1104.7</v>
      </c>
      <c r="G143" s="105">
        <v>2209</v>
      </c>
    </row>
    <row r="144" spans="1:7" s="106" customFormat="1" ht="25.5" x14ac:dyDescent="0.25">
      <c r="A144" s="99" t="s">
        <v>394</v>
      </c>
      <c r="B144" s="100" t="s">
        <v>2257</v>
      </c>
      <c r="C144" s="101" t="s">
        <v>2258</v>
      </c>
      <c r="D144" s="102" t="s">
        <v>162</v>
      </c>
      <c r="E144" s="133">
        <v>4</v>
      </c>
      <c r="F144" s="104">
        <v>3477</v>
      </c>
      <c r="G144" s="105">
        <v>13908</v>
      </c>
    </row>
    <row r="145" spans="1:7" s="106" customFormat="1" outlineLevel="3" x14ac:dyDescent="0.25">
      <c r="A145" s="107"/>
      <c r="B145" s="108"/>
      <c r="C145" s="109" t="s">
        <v>128</v>
      </c>
      <c r="D145" s="110"/>
      <c r="E145" s="111"/>
      <c r="F145" s="112"/>
      <c r="G145" s="113"/>
    </row>
    <row r="146" spans="1:7" s="106" customFormat="1" outlineLevel="3" x14ac:dyDescent="0.25">
      <c r="A146" s="107" t="s">
        <v>1165</v>
      </c>
      <c r="B146" s="108"/>
      <c r="C146" s="114" t="s">
        <v>129</v>
      </c>
      <c r="D146" s="115"/>
      <c r="E146" s="116"/>
      <c r="F146" s="117">
        <v>3450</v>
      </c>
      <c r="G146" s="118">
        <v>13800</v>
      </c>
    </row>
    <row r="147" spans="1:7" s="106" customFormat="1" outlineLevel="3" x14ac:dyDescent="0.25">
      <c r="A147" s="107"/>
      <c r="B147" s="108"/>
      <c r="C147" s="109" t="s">
        <v>131</v>
      </c>
      <c r="D147" s="110"/>
      <c r="E147" s="111"/>
      <c r="F147" s="119">
        <v>1897</v>
      </c>
      <c r="G147" s="113">
        <v>7588</v>
      </c>
    </row>
    <row r="148" spans="1:7" s="106" customFormat="1" ht="24" outlineLevel="2" x14ac:dyDescent="0.25">
      <c r="A148" s="120" t="s">
        <v>1166</v>
      </c>
      <c r="B148" s="121" t="s">
        <v>2142</v>
      </c>
      <c r="C148" s="122" t="s">
        <v>2143</v>
      </c>
      <c r="D148" s="121" t="s">
        <v>137</v>
      </c>
      <c r="E148" s="123">
        <v>2.508</v>
      </c>
      <c r="F148" s="124">
        <v>5502</v>
      </c>
      <c r="G148" s="125">
        <v>13799.02</v>
      </c>
    </row>
    <row r="149" spans="1:7" s="106" customFormat="1" outlineLevel="3" x14ac:dyDescent="0.25">
      <c r="A149" s="107" t="s">
        <v>1167</v>
      </c>
      <c r="B149" s="108"/>
      <c r="C149" s="114" t="s">
        <v>132</v>
      </c>
      <c r="D149" s="115"/>
      <c r="E149" s="116"/>
      <c r="F149" s="117">
        <v>12</v>
      </c>
      <c r="G149" s="118">
        <v>48</v>
      </c>
    </row>
    <row r="150" spans="1:7" s="106" customFormat="1" outlineLevel="3" x14ac:dyDescent="0.25">
      <c r="A150" s="107"/>
      <c r="B150" s="108"/>
      <c r="C150" s="109" t="s">
        <v>133</v>
      </c>
      <c r="D150" s="110"/>
      <c r="E150" s="111"/>
      <c r="F150" s="119">
        <v>3</v>
      </c>
      <c r="G150" s="113">
        <v>12</v>
      </c>
    </row>
    <row r="151" spans="1:7" s="106" customFormat="1" outlineLevel="2" x14ac:dyDescent="0.25">
      <c r="A151" s="120" t="s">
        <v>1168</v>
      </c>
      <c r="B151" s="121" t="s">
        <v>272</v>
      </c>
      <c r="C151" s="122" t="s">
        <v>273</v>
      </c>
      <c r="D151" s="121" t="s">
        <v>152</v>
      </c>
      <c r="E151" s="123">
        <v>0.1648</v>
      </c>
      <c r="F151" s="124">
        <v>20</v>
      </c>
      <c r="G151" s="125">
        <v>3.3</v>
      </c>
    </row>
    <row r="152" spans="1:7" s="106" customFormat="1" outlineLevel="2" x14ac:dyDescent="0.25">
      <c r="A152" s="120" t="s">
        <v>1169</v>
      </c>
      <c r="B152" s="121" t="s">
        <v>236</v>
      </c>
      <c r="C152" s="122" t="s">
        <v>237</v>
      </c>
      <c r="D152" s="121" t="s">
        <v>152</v>
      </c>
      <c r="E152" s="123">
        <v>4.1200000000000004E-3</v>
      </c>
      <c r="F152" s="124">
        <v>9446</v>
      </c>
      <c r="G152" s="125">
        <v>38.92</v>
      </c>
    </row>
    <row r="153" spans="1:7" s="106" customFormat="1" outlineLevel="2" x14ac:dyDescent="0.25">
      <c r="A153" s="126"/>
      <c r="B153" s="127"/>
      <c r="C153" s="128" t="s">
        <v>153</v>
      </c>
      <c r="D153" s="129" t="s">
        <v>137</v>
      </c>
      <c r="E153" s="130">
        <v>4.1200000000000004E-3</v>
      </c>
      <c r="F153" s="131">
        <v>3291</v>
      </c>
      <c r="G153" s="132">
        <v>13.56</v>
      </c>
    </row>
    <row r="154" spans="1:7" s="106" customFormat="1" outlineLevel="2" x14ac:dyDescent="0.25">
      <c r="A154" s="120" t="s">
        <v>2028</v>
      </c>
      <c r="B154" s="121" t="s">
        <v>343</v>
      </c>
      <c r="C154" s="122" t="s">
        <v>344</v>
      </c>
      <c r="D154" s="121" t="s">
        <v>152</v>
      </c>
      <c r="E154" s="123">
        <v>0.20599999999999999</v>
      </c>
      <c r="F154" s="124">
        <v>19</v>
      </c>
      <c r="G154" s="125">
        <v>3.91</v>
      </c>
    </row>
    <row r="155" spans="1:7" s="106" customFormat="1" outlineLevel="3" x14ac:dyDescent="0.25">
      <c r="A155" s="107" t="s">
        <v>1170</v>
      </c>
      <c r="B155" s="108"/>
      <c r="C155" s="114" t="s">
        <v>134</v>
      </c>
      <c r="D155" s="115"/>
      <c r="E155" s="116"/>
      <c r="F155" s="117">
        <v>15</v>
      </c>
      <c r="G155" s="118">
        <v>60</v>
      </c>
    </row>
    <row r="156" spans="1:7" s="106" customFormat="1" outlineLevel="2" x14ac:dyDescent="0.25">
      <c r="A156" s="120" t="s">
        <v>1171</v>
      </c>
      <c r="B156" s="121" t="s">
        <v>435</v>
      </c>
      <c r="C156" s="122" t="s">
        <v>436</v>
      </c>
      <c r="D156" s="121" t="s">
        <v>256</v>
      </c>
      <c r="E156" s="123">
        <v>5.1999999999999998E-2</v>
      </c>
      <c r="F156" s="124">
        <v>1136</v>
      </c>
      <c r="G156" s="125">
        <v>59.07</v>
      </c>
    </row>
    <row r="157" spans="1:7" s="20" customFormat="1" x14ac:dyDescent="0.25">
      <c r="A157" s="134"/>
      <c r="B157" s="135"/>
      <c r="C157" s="192" t="s">
        <v>2139</v>
      </c>
      <c r="D157" s="192"/>
      <c r="E157" s="135"/>
      <c r="F157" s="135"/>
      <c r="G157" s="136"/>
    </row>
    <row r="158" spans="1:7" s="106" customFormat="1" ht="22.5" x14ac:dyDescent="0.25">
      <c r="A158" s="99" t="s">
        <v>398</v>
      </c>
      <c r="B158" s="100" t="s">
        <v>2140</v>
      </c>
      <c r="C158" s="101" t="s">
        <v>2141</v>
      </c>
      <c r="D158" s="102" t="s">
        <v>1669</v>
      </c>
      <c r="E158" s="133">
        <v>110</v>
      </c>
      <c r="F158" s="104">
        <v>2517</v>
      </c>
      <c r="G158" s="105">
        <v>276870</v>
      </c>
    </row>
    <row r="159" spans="1:7" s="106" customFormat="1" outlineLevel="3" x14ac:dyDescent="0.25">
      <c r="A159" s="107"/>
      <c r="B159" s="108"/>
      <c r="C159" s="109" t="s">
        <v>128</v>
      </c>
      <c r="D159" s="110"/>
      <c r="E159" s="111"/>
      <c r="F159" s="112"/>
      <c r="G159" s="113"/>
    </row>
    <row r="160" spans="1:7" s="106" customFormat="1" outlineLevel="3" x14ac:dyDescent="0.25">
      <c r="A160" s="107" t="s">
        <v>402</v>
      </c>
      <c r="B160" s="108"/>
      <c r="C160" s="114" t="s">
        <v>129</v>
      </c>
      <c r="D160" s="115"/>
      <c r="E160" s="116"/>
      <c r="F160" s="117">
        <v>2153</v>
      </c>
      <c r="G160" s="118">
        <v>236830</v>
      </c>
    </row>
    <row r="161" spans="1:7" s="106" customFormat="1" outlineLevel="3" x14ac:dyDescent="0.25">
      <c r="A161" s="107"/>
      <c r="B161" s="108"/>
      <c r="C161" s="109" t="s">
        <v>131</v>
      </c>
      <c r="D161" s="110"/>
      <c r="E161" s="111"/>
      <c r="F161" s="119">
        <v>1184</v>
      </c>
      <c r="G161" s="113">
        <v>130240</v>
      </c>
    </row>
    <row r="162" spans="1:7" s="106" customFormat="1" ht="24" outlineLevel="2" x14ac:dyDescent="0.25">
      <c r="A162" s="120" t="s">
        <v>403</v>
      </c>
      <c r="B162" s="121" t="s">
        <v>2142</v>
      </c>
      <c r="C162" s="122" t="s">
        <v>2143</v>
      </c>
      <c r="D162" s="121" t="s">
        <v>137</v>
      </c>
      <c r="E162" s="123">
        <v>43.054000000000002</v>
      </c>
      <c r="F162" s="124">
        <v>5502</v>
      </c>
      <c r="G162" s="125">
        <v>236883.11</v>
      </c>
    </row>
    <row r="163" spans="1:7" s="106" customFormat="1" outlineLevel="3" x14ac:dyDescent="0.25">
      <c r="A163" s="107" t="s">
        <v>406</v>
      </c>
      <c r="B163" s="108"/>
      <c r="C163" s="114" t="s">
        <v>132</v>
      </c>
      <c r="D163" s="115"/>
      <c r="E163" s="116"/>
      <c r="F163" s="117">
        <v>224</v>
      </c>
      <c r="G163" s="118">
        <v>24640</v>
      </c>
    </row>
    <row r="164" spans="1:7" s="106" customFormat="1" outlineLevel="3" x14ac:dyDescent="0.25">
      <c r="A164" s="107"/>
      <c r="B164" s="108"/>
      <c r="C164" s="109" t="s">
        <v>133</v>
      </c>
      <c r="D164" s="110"/>
      <c r="E164" s="111"/>
      <c r="F164" s="119">
        <v>59</v>
      </c>
      <c r="G164" s="113">
        <v>6490</v>
      </c>
    </row>
    <row r="165" spans="1:7" s="106" customFormat="1" outlineLevel="2" x14ac:dyDescent="0.25">
      <c r="A165" s="120" t="s">
        <v>407</v>
      </c>
      <c r="B165" s="121" t="s">
        <v>650</v>
      </c>
      <c r="C165" s="122" t="s">
        <v>651</v>
      </c>
      <c r="D165" s="121" t="s">
        <v>152</v>
      </c>
      <c r="E165" s="123">
        <v>1.97142</v>
      </c>
      <c r="F165" s="124">
        <v>12519</v>
      </c>
      <c r="G165" s="125">
        <v>24680.21</v>
      </c>
    </row>
    <row r="166" spans="1:7" s="106" customFormat="1" outlineLevel="2" x14ac:dyDescent="0.25">
      <c r="A166" s="126"/>
      <c r="B166" s="127"/>
      <c r="C166" s="128" t="s">
        <v>153</v>
      </c>
      <c r="D166" s="129" t="s">
        <v>137</v>
      </c>
      <c r="E166" s="130">
        <v>1.97142</v>
      </c>
      <c r="F166" s="131">
        <v>3291</v>
      </c>
      <c r="G166" s="132">
        <v>6487.94</v>
      </c>
    </row>
    <row r="167" spans="1:7" s="106" customFormat="1" outlineLevel="3" x14ac:dyDescent="0.25">
      <c r="A167" s="107" t="s">
        <v>414</v>
      </c>
      <c r="B167" s="108"/>
      <c r="C167" s="114" t="s">
        <v>134</v>
      </c>
      <c r="D167" s="115"/>
      <c r="E167" s="116"/>
      <c r="F167" s="117">
        <v>140</v>
      </c>
      <c r="G167" s="118">
        <v>15400</v>
      </c>
    </row>
    <row r="168" spans="1:7" s="106" customFormat="1" ht="24" outlineLevel="2" x14ac:dyDescent="0.25">
      <c r="A168" s="120" t="s">
        <v>415</v>
      </c>
      <c r="B168" s="121" t="s">
        <v>1200</v>
      </c>
      <c r="C168" s="122" t="s">
        <v>1201</v>
      </c>
      <c r="D168" s="121" t="s">
        <v>256</v>
      </c>
      <c r="E168" s="123">
        <v>0.39600000000000002</v>
      </c>
      <c r="F168" s="124">
        <v>566</v>
      </c>
      <c r="G168" s="125">
        <v>224.14</v>
      </c>
    </row>
    <row r="169" spans="1:7" s="106" customFormat="1" outlineLevel="2" x14ac:dyDescent="0.25">
      <c r="A169" s="120" t="s">
        <v>418</v>
      </c>
      <c r="B169" s="121" t="s">
        <v>244</v>
      </c>
      <c r="C169" s="122" t="s">
        <v>245</v>
      </c>
      <c r="D169" s="121" t="s">
        <v>215</v>
      </c>
      <c r="E169" s="123">
        <v>3.63E-3</v>
      </c>
      <c r="F169" s="124">
        <v>35441</v>
      </c>
      <c r="G169" s="125">
        <v>128.65</v>
      </c>
    </row>
    <row r="170" spans="1:7" s="106" customFormat="1" outlineLevel="2" x14ac:dyDescent="0.25">
      <c r="A170" s="120" t="s">
        <v>421</v>
      </c>
      <c r="B170" s="121" t="s">
        <v>2144</v>
      </c>
      <c r="C170" s="122" t="s">
        <v>2145</v>
      </c>
      <c r="D170" s="121" t="s">
        <v>1600</v>
      </c>
      <c r="E170" s="123">
        <v>3.4319999999999999</v>
      </c>
      <c r="F170" s="124">
        <v>3831</v>
      </c>
      <c r="G170" s="125">
        <v>13147.99</v>
      </c>
    </row>
    <row r="171" spans="1:7" s="106" customFormat="1" outlineLevel="2" x14ac:dyDescent="0.25">
      <c r="A171" s="120" t="s">
        <v>424</v>
      </c>
      <c r="B171" s="121" t="s">
        <v>310</v>
      </c>
      <c r="C171" s="122" t="s">
        <v>311</v>
      </c>
      <c r="D171" s="121" t="s">
        <v>256</v>
      </c>
      <c r="E171" s="123">
        <v>1.5289999999999999</v>
      </c>
      <c r="F171" s="124">
        <v>1251</v>
      </c>
      <c r="G171" s="125">
        <v>1912.78</v>
      </c>
    </row>
    <row r="172" spans="1:7" s="106" customFormat="1" ht="25.5" x14ac:dyDescent="0.25">
      <c r="A172" s="99" t="s">
        <v>458</v>
      </c>
      <c r="B172" s="100" t="s">
        <v>1667</v>
      </c>
      <c r="C172" s="101" t="s">
        <v>1668</v>
      </c>
      <c r="D172" s="102" t="s">
        <v>1669</v>
      </c>
      <c r="E172" s="133">
        <v>260</v>
      </c>
      <c r="F172" s="104">
        <v>1151</v>
      </c>
      <c r="G172" s="105">
        <v>299260</v>
      </c>
    </row>
    <row r="173" spans="1:7" s="106" customFormat="1" outlineLevel="3" x14ac:dyDescent="0.25">
      <c r="A173" s="107"/>
      <c r="B173" s="108"/>
      <c r="C173" s="109" t="s">
        <v>128</v>
      </c>
      <c r="D173" s="110"/>
      <c r="E173" s="111"/>
      <c r="F173" s="112"/>
      <c r="G173" s="113"/>
    </row>
    <row r="174" spans="1:7" s="106" customFormat="1" outlineLevel="3" x14ac:dyDescent="0.25">
      <c r="A174" s="107" t="s">
        <v>462</v>
      </c>
      <c r="B174" s="108"/>
      <c r="C174" s="114" t="s">
        <v>129</v>
      </c>
      <c r="D174" s="115"/>
      <c r="E174" s="116"/>
      <c r="F174" s="117">
        <v>696</v>
      </c>
      <c r="G174" s="118">
        <v>180960</v>
      </c>
    </row>
    <row r="175" spans="1:7" s="106" customFormat="1" outlineLevel="3" x14ac:dyDescent="0.25">
      <c r="A175" s="107"/>
      <c r="B175" s="108"/>
      <c r="C175" s="109" t="s">
        <v>131</v>
      </c>
      <c r="D175" s="110"/>
      <c r="E175" s="111"/>
      <c r="F175" s="119">
        <v>339</v>
      </c>
      <c r="G175" s="113">
        <v>88140</v>
      </c>
    </row>
    <row r="176" spans="1:7" s="106" customFormat="1" ht="24" outlineLevel="2" x14ac:dyDescent="0.25">
      <c r="A176" s="120" t="s">
        <v>463</v>
      </c>
      <c r="B176" s="121" t="s">
        <v>1277</v>
      </c>
      <c r="C176" s="122" t="s">
        <v>1278</v>
      </c>
      <c r="D176" s="121" t="s">
        <v>137</v>
      </c>
      <c r="E176" s="123">
        <v>26.78</v>
      </c>
      <c r="F176" s="124">
        <v>6759</v>
      </c>
      <c r="G176" s="125">
        <v>181006.02</v>
      </c>
    </row>
    <row r="177" spans="1:7" s="106" customFormat="1" outlineLevel="3" x14ac:dyDescent="0.25">
      <c r="A177" s="107" t="s">
        <v>466</v>
      </c>
      <c r="B177" s="108"/>
      <c r="C177" s="114" t="s">
        <v>132</v>
      </c>
      <c r="D177" s="115"/>
      <c r="E177" s="116"/>
      <c r="F177" s="117">
        <v>388</v>
      </c>
      <c r="G177" s="118">
        <v>100880</v>
      </c>
    </row>
    <row r="178" spans="1:7" s="106" customFormat="1" outlineLevel="3" x14ac:dyDescent="0.25">
      <c r="A178" s="107"/>
      <c r="B178" s="108"/>
      <c r="C178" s="109" t="s">
        <v>133</v>
      </c>
      <c r="D178" s="110"/>
      <c r="E178" s="111"/>
      <c r="F178" s="119">
        <v>117</v>
      </c>
      <c r="G178" s="113">
        <v>30420</v>
      </c>
    </row>
    <row r="179" spans="1:7" s="106" customFormat="1" outlineLevel="2" x14ac:dyDescent="0.25">
      <c r="A179" s="120" t="s">
        <v>467</v>
      </c>
      <c r="B179" s="121" t="s">
        <v>1674</v>
      </c>
      <c r="C179" s="122" t="s">
        <v>1675</v>
      </c>
      <c r="D179" s="121" t="s">
        <v>152</v>
      </c>
      <c r="E179" s="123">
        <v>8.0340000000000007</v>
      </c>
      <c r="F179" s="124">
        <v>9418</v>
      </c>
      <c r="G179" s="125">
        <v>75664.210000000006</v>
      </c>
    </row>
    <row r="180" spans="1:7" s="106" customFormat="1" outlineLevel="2" x14ac:dyDescent="0.25">
      <c r="A180" s="126"/>
      <c r="B180" s="127"/>
      <c r="C180" s="128" t="s">
        <v>153</v>
      </c>
      <c r="D180" s="129" t="s">
        <v>137</v>
      </c>
      <c r="E180" s="130">
        <v>8.0340000000000007</v>
      </c>
      <c r="F180" s="131">
        <v>2755</v>
      </c>
      <c r="G180" s="132">
        <v>22133.67</v>
      </c>
    </row>
    <row r="181" spans="1:7" s="106" customFormat="1" outlineLevel="2" x14ac:dyDescent="0.25">
      <c r="A181" s="120" t="s">
        <v>468</v>
      </c>
      <c r="B181" s="121" t="s">
        <v>1677</v>
      </c>
      <c r="C181" s="122" t="s">
        <v>1678</v>
      </c>
      <c r="D181" s="121" t="s">
        <v>152</v>
      </c>
      <c r="E181" s="123">
        <v>8.0340000000000007</v>
      </c>
      <c r="F181" s="124">
        <v>26</v>
      </c>
      <c r="G181" s="125">
        <v>208.88</v>
      </c>
    </row>
    <row r="182" spans="1:7" s="106" customFormat="1" outlineLevel="2" x14ac:dyDescent="0.25">
      <c r="A182" s="120" t="s">
        <v>1509</v>
      </c>
      <c r="B182" s="121" t="s">
        <v>275</v>
      </c>
      <c r="C182" s="122" t="s">
        <v>276</v>
      </c>
      <c r="D182" s="121" t="s">
        <v>152</v>
      </c>
      <c r="E182" s="123">
        <v>1.0444199999999999</v>
      </c>
      <c r="F182" s="124">
        <v>14521</v>
      </c>
      <c r="G182" s="125">
        <v>15166.02</v>
      </c>
    </row>
    <row r="183" spans="1:7" s="106" customFormat="1" outlineLevel="2" x14ac:dyDescent="0.25">
      <c r="A183" s="126"/>
      <c r="B183" s="127"/>
      <c r="C183" s="128" t="s">
        <v>153</v>
      </c>
      <c r="D183" s="129" t="s">
        <v>137</v>
      </c>
      <c r="E183" s="130">
        <v>1.0444199999999999</v>
      </c>
      <c r="F183" s="131">
        <v>4701</v>
      </c>
      <c r="G183" s="132">
        <v>4909.82</v>
      </c>
    </row>
    <row r="184" spans="1:7" s="106" customFormat="1" outlineLevel="2" x14ac:dyDescent="0.25">
      <c r="A184" s="120" t="s">
        <v>2259</v>
      </c>
      <c r="B184" s="121" t="s">
        <v>236</v>
      </c>
      <c r="C184" s="122" t="s">
        <v>237</v>
      </c>
      <c r="D184" s="121" t="s">
        <v>152</v>
      </c>
      <c r="E184" s="123">
        <v>1.0444199999999999</v>
      </c>
      <c r="F184" s="124">
        <v>9446</v>
      </c>
      <c r="G184" s="125">
        <v>9865.59</v>
      </c>
    </row>
    <row r="185" spans="1:7" s="106" customFormat="1" outlineLevel="2" x14ac:dyDescent="0.25">
      <c r="A185" s="126"/>
      <c r="B185" s="127"/>
      <c r="C185" s="128" t="s">
        <v>153</v>
      </c>
      <c r="D185" s="129" t="s">
        <v>137</v>
      </c>
      <c r="E185" s="130">
        <v>1.0444199999999999</v>
      </c>
      <c r="F185" s="131">
        <v>3291</v>
      </c>
      <c r="G185" s="132">
        <v>3437.19</v>
      </c>
    </row>
    <row r="186" spans="1:7" s="106" customFormat="1" outlineLevel="3" x14ac:dyDescent="0.25">
      <c r="A186" s="107" t="s">
        <v>469</v>
      </c>
      <c r="B186" s="108"/>
      <c r="C186" s="114" t="s">
        <v>134</v>
      </c>
      <c r="D186" s="115"/>
      <c r="E186" s="116"/>
      <c r="F186" s="117">
        <v>67</v>
      </c>
      <c r="G186" s="118">
        <v>17420</v>
      </c>
    </row>
    <row r="187" spans="1:7" s="106" customFormat="1" ht="24" outlineLevel="2" x14ac:dyDescent="0.25">
      <c r="A187" s="120" t="s">
        <v>470</v>
      </c>
      <c r="B187" s="121" t="s">
        <v>1683</v>
      </c>
      <c r="C187" s="122" t="s">
        <v>1684</v>
      </c>
      <c r="D187" s="121" t="s">
        <v>256</v>
      </c>
      <c r="E187" s="123">
        <v>0.104</v>
      </c>
      <c r="F187" s="124">
        <v>705</v>
      </c>
      <c r="G187" s="125">
        <v>73.319999999999993</v>
      </c>
    </row>
    <row r="188" spans="1:7" s="106" customFormat="1" outlineLevel="2" x14ac:dyDescent="0.25">
      <c r="A188" s="120" t="s">
        <v>473</v>
      </c>
      <c r="B188" s="121" t="s">
        <v>1686</v>
      </c>
      <c r="C188" s="122" t="s">
        <v>1687</v>
      </c>
      <c r="D188" s="121" t="s">
        <v>215</v>
      </c>
      <c r="E188" s="123">
        <v>2.0799999999999998E-3</v>
      </c>
      <c r="F188" s="124">
        <v>3382323</v>
      </c>
      <c r="G188" s="125">
        <v>7035.23</v>
      </c>
    </row>
    <row r="189" spans="1:7" s="106" customFormat="1" outlineLevel="2" x14ac:dyDescent="0.25">
      <c r="A189" s="120" t="s">
        <v>474</v>
      </c>
      <c r="B189" s="121" t="s">
        <v>1689</v>
      </c>
      <c r="C189" s="122" t="s">
        <v>1690</v>
      </c>
      <c r="D189" s="121" t="s">
        <v>1691</v>
      </c>
      <c r="E189" s="123">
        <v>2.496E-2</v>
      </c>
      <c r="F189" s="124">
        <v>2313</v>
      </c>
      <c r="G189" s="125">
        <v>57.73</v>
      </c>
    </row>
    <row r="190" spans="1:7" s="106" customFormat="1" ht="24" outlineLevel="2" x14ac:dyDescent="0.25">
      <c r="A190" s="120" t="s">
        <v>1510</v>
      </c>
      <c r="B190" s="121" t="s">
        <v>1693</v>
      </c>
      <c r="C190" s="122" t="s">
        <v>1694</v>
      </c>
      <c r="D190" s="121" t="s">
        <v>215</v>
      </c>
      <c r="E190" s="123">
        <v>1.2999999999999999E-3</v>
      </c>
      <c r="F190" s="124">
        <v>7763690</v>
      </c>
      <c r="G190" s="125">
        <v>10092.799999999999</v>
      </c>
    </row>
    <row r="191" spans="1:7" s="106" customFormat="1" outlineLevel="2" x14ac:dyDescent="0.25">
      <c r="A191" s="120" t="s">
        <v>1513</v>
      </c>
      <c r="B191" s="121" t="s">
        <v>1696</v>
      </c>
      <c r="C191" s="122" t="s">
        <v>1697</v>
      </c>
      <c r="D191" s="121" t="s">
        <v>1230</v>
      </c>
      <c r="E191" s="123">
        <v>2.1631999999999998E-2</v>
      </c>
      <c r="F191" s="124">
        <v>501</v>
      </c>
      <c r="G191" s="125">
        <v>10.84</v>
      </c>
    </row>
    <row r="192" spans="1:7" s="106" customFormat="1" outlineLevel="2" x14ac:dyDescent="0.25">
      <c r="A192" s="120" t="s">
        <v>1516</v>
      </c>
      <c r="B192" s="121" t="s">
        <v>1662</v>
      </c>
      <c r="C192" s="122" t="s">
        <v>1663</v>
      </c>
      <c r="D192" s="121" t="s">
        <v>256</v>
      </c>
      <c r="E192" s="123">
        <v>0.156</v>
      </c>
      <c r="F192" s="124">
        <v>1293</v>
      </c>
      <c r="G192" s="125">
        <v>201.71</v>
      </c>
    </row>
    <row r="193" spans="1:7" s="106" customFormat="1" outlineLevel="2" x14ac:dyDescent="0.25">
      <c r="A193" s="120" t="s">
        <v>2260</v>
      </c>
      <c r="B193" s="121" t="s">
        <v>1618</v>
      </c>
      <c r="C193" s="122" t="s">
        <v>1619</v>
      </c>
      <c r="D193" s="121" t="s">
        <v>1600</v>
      </c>
      <c r="E193" s="123">
        <v>1.0659999999999999E-2</v>
      </c>
      <c r="F193" s="124">
        <v>1438</v>
      </c>
      <c r="G193" s="125">
        <v>15.33</v>
      </c>
    </row>
    <row r="194" spans="1:7" s="106" customFormat="1" ht="25.5" x14ac:dyDescent="0.25">
      <c r="A194" s="99" t="s">
        <v>477</v>
      </c>
      <c r="B194" s="100" t="s">
        <v>2261</v>
      </c>
      <c r="C194" s="101" t="s">
        <v>2262</v>
      </c>
      <c r="D194" s="102" t="s">
        <v>190</v>
      </c>
      <c r="E194" s="103">
        <v>10.199999999999999</v>
      </c>
      <c r="F194" s="143">
        <v>382.5</v>
      </c>
      <c r="G194" s="105">
        <v>3901</v>
      </c>
    </row>
    <row r="195" spans="1:7" s="106" customFormat="1" ht="25.5" x14ac:dyDescent="0.25">
      <c r="A195" s="99" t="s">
        <v>503</v>
      </c>
      <c r="B195" s="100" t="s">
        <v>1977</v>
      </c>
      <c r="C195" s="101" t="s">
        <v>2263</v>
      </c>
      <c r="D195" s="102" t="s">
        <v>190</v>
      </c>
      <c r="E195" s="103">
        <v>295.8</v>
      </c>
      <c r="F195" s="143">
        <v>113.84</v>
      </c>
      <c r="G195" s="105">
        <v>33674</v>
      </c>
    </row>
    <row r="196" spans="1:7" s="106" customFormat="1" ht="25.5" x14ac:dyDescent="0.25">
      <c r="A196" s="99" t="s">
        <v>516</v>
      </c>
      <c r="B196" s="100" t="s">
        <v>1977</v>
      </c>
      <c r="C196" s="101" t="s">
        <v>2264</v>
      </c>
      <c r="D196" s="102" t="s">
        <v>190</v>
      </c>
      <c r="E196" s="103">
        <v>61.2</v>
      </c>
      <c r="F196" s="143">
        <v>155.72999999999999</v>
      </c>
      <c r="G196" s="105">
        <v>9531</v>
      </c>
    </row>
    <row r="197" spans="1:7" s="106" customFormat="1" ht="38.25" x14ac:dyDescent="0.25">
      <c r="A197" s="99" t="s">
        <v>519</v>
      </c>
      <c r="B197" s="100" t="s">
        <v>2166</v>
      </c>
      <c r="C197" s="101" t="s">
        <v>2167</v>
      </c>
      <c r="D197" s="102" t="s">
        <v>1733</v>
      </c>
      <c r="E197" s="103">
        <v>1.0200000000000001E-2</v>
      </c>
      <c r="F197" s="104">
        <v>419775</v>
      </c>
      <c r="G197" s="105">
        <v>4282</v>
      </c>
    </row>
    <row r="198" spans="1:7" s="106" customFormat="1" ht="38.25" x14ac:dyDescent="0.25">
      <c r="A198" s="99" t="s">
        <v>521</v>
      </c>
      <c r="B198" s="100" t="s">
        <v>2026</v>
      </c>
      <c r="C198" s="101" t="s">
        <v>2027</v>
      </c>
      <c r="D198" s="102" t="s">
        <v>190</v>
      </c>
      <c r="E198" s="133">
        <v>250</v>
      </c>
      <c r="F198" s="104">
        <v>1587</v>
      </c>
      <c r="G198" s="105">
        <v>396750</v>
      </c>
    </row>
    <row r="199" spans="1:7" s="106" customFormat="1" outlineLevel="3" x14ac:dyDescent="0.25">
      <c r="A199" s="107"/>
      <c r="B199" s="108"/>
      <c r="C199" s="109" t="s">
        <v>128</v>
      </c>
      <c r="D199" s="110"/>
      <c r="E199" s="111"/>
      <c r="F199" s="112"/>
      <c r="G199" s="113"/>
    </row>
    <row r="200" spans="1:7" s="106" customFormat="1" outlineLevel="3" x14ac:dyDescent="0.25">
      <c r="A200" s="107" t="s">
        <v>524</v>
      </c>
      <c r="B200" s="108"/>
      <c r="C200" s="114" t="s">
        <v>129</v>
      </c>
      <c r="D200" s="115"/>
      <c r="E200" s="116"/>
      <c r="F200" s="117">
        <v>1483</v>
      </c>
      <c r="G200" s="118">
        <v>370750</v>
      </c>
    </row>
    <row r="201" spans="1:7" s="106" customFormat="1" outlineLevel="3" x14ac:dyDescent="0.25">
      <c r="A201" s="107"/>
      <c r="B201" s="108"/>
      <c r="C201" s="109" t="s">
        <v>131</v>
      </c>
      <c r="D201" s="110"/>
      <c r="E201" s="111"/>
      <c r="F201" s="119">
        <v>722</v>
      </c>
      <c r="G201" s="113">
        <v>180500</v>
      </c>
    </row>
    <row r="202" spans="1:7" s="106" customFormat="1" ht="24" outlineLevel="2" x14ac:dyDescent="0.25">
      <c r="A202" s="120" t="s">
        <v>525</v>
      </c>
      <c r="B202" s="121" t="s">
        <v>1704</v>
      </c>
      <c r="C202" s="122" t="s">
        <v>1705</v>
      </c>
      <c r="D202" s="121" t="s">
        <v>137</v>
      </c>
      <c r="E202" s="123">
        <v>56.65</v>
      </c>
      <c r="F202" s="124">
        <v>6545</v>
      </c>
      <c r="G202" s="125">
        <v>370774.25</v>
      </c>
    </row>
    <row r="203" spans="1:7" s="106" customFormat="1" outlineLevel="3" x14ac:dyDescent="0.25">
      <c r="A203" s="107" t="s">
        <v>528</v>
      </c>
      <c r="B203" s="108"/>
      <c r="C203" s="114" t="s">
        <v>132</v>
      </c>
      <c r="D203" s="115"/>
      <c r="E203" s="116"/>
      <c r="F203" s="117">
        <v>33</v>
      </c>
      <c r="G203" s="118">
        <v>8250</v>
      </c>
    </row>
    <row r="204" spans="1:7" s="106" customFormat="1" outlineLevel="3" x14ac:dyDescent="0.25">
      <c r="A204" s="107"/>
      <c r="B204" s="108"/>
      <c r="C204" s="109" t="s">
        <v>133</v>
      </c>
      <c r="D204" s="110"/>
      <c r="E204" s="111"/>
      <c r="F204" s="119">
        <v>9</v>
      </c>
      <c r="G204" s="113">
        <v>2250</v>
      </c>
    </row>
    <row r="205" spans="1:7" s="106" customFormat="1" outlineLevel="2" x14ac:dyDescent="0.25">
      <c r="A205" s="120" t="s">
        <v>529</v>
      </c>
      <c r="B205" s="121" t="s">
        <v>962</v>
      </c>
      <c r="C205" s="122" t="s">
        <v>963</v>
      </c>
      <c r="D205" s="121" t="s">
        <v>152</v>
      </c>
      <c r="E205" s="123">
        <v>6.9524999999999997</v>
      </c>
      <c r="F205" s="124">
        <v>226</v>
      </c>
      <c r="G205" s="125">
        <v>1571.27</v>
      </c>
    </row>
    <row r="206" spans="1:7" s="106" customFormat="1" outlineLevel="2" x14ac:dyDescent="0.25">
      <c r="A206" s="120" t="s">
        <v>530</v>
      </c>
      <c r="B206" s="121" t="s">
        <v>275</v>
      </c>
      <c r="C206" s="122" t="s">
        <v>276</v>
      </c>
      <c r="D206" s="121" t="s">
        <v>152</v>
      </c>
      <c r="E206" s="123">
        <v>0.28325</v>
      </c>
      <c r="F206" s="124">
        <v>14521</v>
      </c>
      <c r="G206" s="125">
        <v>4113.07</v>
      </c>
    </row>
    <row r="207" spans="1:7" s="106" customFormat="1" outlineLevel="2" x14ac:dyDescent="0.25">
      <c r="A207" s="126"/>
      <c r="B207" s="127"/>
      <c r="C207" s="128" t="s">
        <v>153</v>
      </c>
      <c r="D207" s="129" t="s">
        <v>137</v>
      </c>
      <c r="E207" s="130">
        <v>0.28325</v>
      </c>
      <c r="F207" s="131">
        <v>4701</v>
      </c>
      <c r="G207" s="132">
        <v>1331.56</v>
      </c>
    </row>
    <row r="208" spans="1:7" s="106" customFormat="1" outlineLevel="2" x14ac:dyDescent="0.25">
      <c r="A208" s="120" t="s">
        <v>531</v>
      </c>
      <c r="B208" s="121" t="s">
        <v>236</v>
      </c>
      <c r="C208" s="122" t="s">
        <v>237</v>
      </c>
      <c r="D208" s="121" t="s">
        <v>152</v>
      </c>
      <c r="E208" s="123">
        <v>0.28325</v>
      </c>
      <c r="F208" s="124">
        <v>9446</v>
      </c>
      <c r="G208" s="125">
        <v>2675.58</v>
      </c>
    </row>
    <row r="209" spans="1:7" s="106" customFormat="1" outlineLevel="2" x14ac:dyDescent="0.25">
      <c r="A209" s="126"/>
      <c r="B209" s="127"/>
      <c r="C209" s="128" t="s">
        <v>153</v>
      </c>
      <c r="D209" s="129" t="s">
        <v>137</v>
      </c>
      <c r="E209" s="130">
        <v>0.28325</v>
      </c>
      <c r="F209" s="131">
        <v>3291</v>
      </c>
      <c r="G209" s="132">
        <v>932.18</v>
      </c>
    </row>
    <row r="210" spans="1:7" s="106" customFormat="1" outlineLevel="3" x14ac:dyDescent="0.25">
      <c r="A210" s="107" t="s">
        <v>2265</v>
      </c>
      <c r="B210" s="108"/>
      <c r="C210" s="114" t="s">
        <v>134</v>
      </c>
      <c r="D210" s="115"/>
      <c r="E210" s="116"/>
      <c r="F210" s="117">
        <v>71</v>
      </c>
      <c r="G210" s="118">
        <v>17750</v>
      </c>
    </row>
    <row r="211" spans="1:7" s="106" customFormat="1" outlineLevel="2" x14ac:dyDescent="0.25">
      <c r="A211" s="120" t="s">
        <v>2266</v>
      </c>
      <c r="B211" s="121" t="s">
        <v>1718</v>
      </c>
      <c r="C211" s="122" t="s">
        <v>1719</v>
      </c>
      <c r="D211" s="121" t="s">
        <v>1720</v>
      </c>
      <c r="E211" s="123">
        <v>4.5</v>
      </c>
      <c r="F211" s="124">
        <v>2011</v>
      </c>
      <c r="G211" s="125">
        <v>9049.5</v>
      </c>
    </row>
    <row r="212" spans="1:7" s="106" customFormat="1" outlineLevel="2" x14ac:dyDescent="0.25">
      <c r="A212" s="120" t="s">
        <v>2267</v>
      </c>
      <c r="B212" s="121" t="s">
        <v>1915</v>
      </c>
      <c r="C212" s="122" t="s">
        <v>1916</v>
      </c>
      <c r="D212" s="121" t="s">
        <v>1720</v>
      </c>
      <c r="E212" s="123">
        <v>16.75</v>
      </c>
      <c r="F212" s="124">
        <v>300</v>
      </c>
      <c r="G212" s="125">
        <v>5025</v>
      </c>
    </row>
    <row r="213" spans="1:7" s="106" customFormat="1" outlineLevel="2" x14ac:dyDescent="0.25">
      <c r="A213" s="120" t="s">
        <v>2268</v>
      </c>
      <c r="B213" s="121" t="s">
        <v>1722</v>
      </c>
      <c r="C213" s="122" t="s">
        <v>1723</v>
      </c>
      <c r="D213" s="121" t="s">
        <v>1720</v>
      </c>
      <c r="E213" s="123">
        <v>2.5</v>
      </c>
      <c r="F213" s="124">
        <v>208</v>
      </c>
      <c r="G213" s="125">
        <v>520</v>
      </c>
    </row>
    <row r="214" spans="1:7" s="106" customFormat="1" ht="24" outlineLevel="2" x14ac:dyDescent="0.25">
      <c r="A214" s="120" t="s">
        <v>2269</v>
      </c>
      <c r="B214" s="121" t="s">
        <v>1585</v>
      </c>
      <c r="C214" s="122" t="s">
        <v>1586</v>
      </c>
      <c r="D214" s="121" t="s">
        <v>256</v>
      </c>
      <c r="E214" s="123">
        <v>2.4</v>
      </c>
      <c r="F214" s="124">
        <v>1215</v>
      </c>
      <c r="G214" s="125">
        <v>2916</v>
      </c>
    </row>
    <row r="215" spans="1:7" s="106" customFormat="1" outlineLevel="2" x14ac:dyDescent="0.25">
      <c r="A215" s="120" t="s">
        <v>2270</v>
      </c>
      <c r="B215" s="121" t="s">
        <v>1725</v>
      </c>
      <c r="C215" s="122" t="s">
        <v>1726</v>
      </c>
      <c r="D215" s="121" t="s">
        <v>256</v>
      </c>
      <c r="E215" s="123">
        <v>0.5</v>
      </c>
      <c r="F215" s="124">
        <v>310</v>
      </c>
      <c r="G215" s="125">
        <v>155</v>
      </c>
    </row>
    <row r="216" spans="1:7" s="106" customFormat="1" ht="22.5" x14ac:dyDescent="0.25">
      <c r="A216" s="99" t="s">
        <v>532</v>
      </c>
      <c r="B216" s="100" t="s">
        <v>2180</v>
      </c>
      <c r="C216" s="101" t="s">
        <v>2181</v>
      </c>
      <c r="D216" s="102" t="s">
        <v>190</v>
      </c>
      <c r="E216" s="133">
        <v>255</v>
      </c>
      <c r="F216" s="104">
        <v>54</v>
      </c>
      <c r="G216" s="105">
        <v>13770</v>
      </c>
    </row>
    <row r="217" spans="1:7" s="106" customFormat="1" ht="32.25" x14ac:dyDescent="0.25">
      <c r="A217" s="99" t="s">
        <v>535</v>
      </c>
      <c r="B217" s="100" t="s">
        <v>2271</v>
      </c>
      <c r="C217" s="101" t="s">
        <v>2272</v>
      </c>
      <c r="D217" s="102" t="s">
        <v>190</v>
      </c>
      <c r="E217" s="133">
        <v>2</v>
      </c>
      <c r="F217" s="104">
        <v>1143</v>
      </c>
      <c r="G217" s="105">
        <v>2286</v>
      </c>
    </row>
    <row r="218" spans="1:7" s="106" customFormat="1" outlineLevel="3" x14ac:dyDescent="0.25">
      <c r="A218" s="107"/>
      <c r="B218" s="108"/>
      <c r="C218" s="109" t="s">
        <v>128</v>
      </c>
      <c r="D218" s="110"/>
      <c r="E218" s="111"/>
      <c r="F218" s="112"/>
      <c r="G218" s="113"/>
    </row>
    <row r="219" spans="1:7" s="106" customFormat="1" outlineLevel="3" x14ac:dyDescent="0.25">
      <c r="A219" s="107" t="s">
        <v>2273</v>
      </c>
      <c r="B219" s="108"/>
      <c r="C219" s="114" t="s">
        <v>129</v>
      </c>
      <c r="D219" s="115"/>
      <c r="E219" s="116"/>
      <c r="F219" s="117">
        <v>1117</v>
      </c>
      <c r="G219" s="118">
        <v>2234</v>
      </c>
    </row>
    <row r="220" spans="1:7" s="106" customFormat="1" outlineLevel="3" x14ac:dyDescent="0.25">
      <c r="A220" s="107"/>
      <c r="B220" s="108"/>
      <c r="C220" s="109" t="s">
        <v>131</v>
      </c>
      <c r="D220" s="110"/>
      <c r="E220" s="111"/>
      <c r="F220" s="119">
        <v>544</v>
      </c>
      <c r="G220" s="113">
        <v>1088</v>
      </c>
    </row>
    <row r="221" spans="1:7" s="106" customFormat="1" ht="24" outlineLevel="2" x14ac:dyDescent="0.25">
      <c r="A221" s="120" t="s">
        <v>2274</v>
      </c>
      <c r="B221" s="121" t="s">
        <v>1591</v>
      </c>
      <c r="C221" s="122" t="s">
        <v>1592</v>
      </c>
      <c r="D221" s="121" t="s">
        <v>137</v>
      </c>
      <c r="E221" s="123">
        <v>0.33560000000000001</v>
      </c>
      <c r="F221" s="124">
        <v>6656</v>
      </c>
      <c r="G221" s="125">
        <v>2233.75</v>
      </c>
    </row>
    <row r="222" spans="1:7" s="106" customFormat="1" outlineLevel="3" x14ac:dyDescent="0.25">
      <c r="A222" s="107" t="s">
        <v>2275</v>
      </c>
      <c r="B222" s="108"/>
      <c r="C222" s="114" t="s">
        <v>132</v>
      </c>
      <c r="D222" s="115"/>
      <c r="E222" s="116"/>
      <c r="F222" s="117">
        <v>3</v>
      </c>
      <c r="G222" s="118">
        <v>6</v>
      </c>
    </row>
    <row r="223" spans="1:7" s="106" customFormat="1" outlineLevel="2" x14ac:dyDescent="0.25">
      <c r="A223" s="120" t="s">
        <v>2276</v>
      </c>
      <c r="B223" s="121" t="s">
        <v>2277</v>
      </c>
      <c r="C223" s="122" t="s">
        <v>2278</v>
      </c>
      <c r="D223" s="121" t="s">
        <v>152</v>
      </c>
      <c r="E223" s="123">
        <v>2.0599999999999999E-4</v>
      </c>
      <c r="F223" s="124">
        <v>6245</v>
      </c>
      <c r="G223" s="125">
        <v>1.29</v>
      </c>
    </row>
    <row r="224" spans="1:7" s="106" customFormat="1" outlineLevel="2" x14ac:dyDescent="0.25">
      <c r="A224" s="126"/>
      <c r="B224" s="127"/>
      <c r="C224" s="128" t="s">
        <v>153</v>
      </c>
      <c r="D224" s="129" t="s">
        <v>137</v>
      </c>
      <c r="E224" s="130">
        <v>2.0599999999999999E-4</v>
      </c>
      <c r="F224" s="131">
        <v>2755</v>
      </c>
      <c r="G224" s="132">
        <v>0.56999999999999995</v>
      </c>
    </row>
    <row r="225" spans="1:7" s="106" customFormat="1" outlineLevel="2" x14ac:dyDescent="0.25">
      <c r="A225" s="120" t="s">
        <v>2279</v>
      </c>
      <c r="B225" s="121" t="s">
        <v>272</v>
      </c>
      <c r="C225" s="122" t="s">
        <v>273</v>
      </c>
      <c r="D225" s="121" t="s">
        <v>152</v>
      </c>
      <c r="E225" s="123">
        <v>0.125248</v>
      </c>
      <c r="F225" s="124">
        <v>20</v>
      </c>
      <c r="G225" s="125">
        <v>2.5</v>
      </c>
    </row>
    <row r="226" spans="1:7" s="106" customFormat="1" outlineLevel="2" x14ac:dyDescent="0.25">
      <c r="A226" s="120" t="s">
        <v>2280</v>
      </c>
      <c r="B226" s="121" t="s">
        <v>343</v>
      </c>
      <c r="C226" s="122" t="s">
        <v>344</v>
      </c>
      <c r="D226" s="121" t="s">
        <v>152</v>
      </c>
      <c r="E226" s="123">
        <v>0.125248</v>
      </c>
      <c r="F226" s="124">
        <v>19</v>
      </c>
      <c r="G226" s="125">
        <v>2.38</v>
      </c>
    </row>
    <row r="227" spans="1:7" s="106" customFormat="1" outlineLevel="3" x14ac:dyDescent="0.25">
      <c r="A227" s="107" t="s">
        <v>2281</v>
      </c>
      <c r="B227" s="108"/>
      <c r="C227" s="114" t="s">
        <v>134</v>
      </c>
      <c r="D227" s="115"/>
      <c r="E227" s="116"/>
      <c r="F227" s="117">
        <v>23</v>
      </c>
      <c r="G227" s="118">
        <v>46</v>
      </c>
    </row>
    <row r="228" spans="1:7" s="106" customFormat="1" outlineLevel="2" x14ac:dyDescent="0.25">
      <c r="A228" s="120" t="s">
        <v>2282</v>
      </c>
      <c r="B228" s="121" t="s">
        <v>435</v>
      </c>
      <c r="C228" s="122" t="s">
        <v>436</v>
      </c>
      <c r="D228" s="121" t="s">
        <v>256</v>
      </c>
      <c r="E228" s="123">
        <v>1.6799999999999999E-2</v>
      </c>
      <c r="F228" s="124">
        <v>1136</v>
      </c>
      <c r="G228" s="125">
        <v>19.079999999999998</v>
      </c>
    </row>
    <row r="229" spans="1:7" s="106" customFormat="1" outlineLevel="2" x14ac:dyDescent="0.25">
      <c r="A229" s="120" t="s">
        <v>2283</v>
      </c>
      <c r="B229" s="121" t="s">
        <v>310</v>
      </c>
      <c r="C229" s="122" t="s">
        <v>311</v>
      </c>
      <c r="D229" s="121" t="s">
        <v>256</v>
      </c>
      <c r="E229" s="123">
        <v>0.02</v>
      </c>
      <c r="F229" s="124">
        <v>1251</v>
      </c>
      <c r="G229" s="125">
        <v>25.02</v>
      </c>
    </row>
    <row r="230" spans="1:7" s="106" customFormat="1" ht="22.5" x14ac:dyDescent="0.25">
      <c r="A230" s="99" t="s">
        <v>537</v>
      </c>
      <c r="B230" s="100" t="s">
        <v>2284</v>
      </c>
      <c r="C230" s="101" t="s">
        <v>2285</v>
      </c>
      <c r="D230" s="102" t="s">
        <v>190</v>
      </c>
      <c r="E230" s="133">
        <v>2</v>
      </c>
      <c r="F230" s="104">
        <v>245</v>
      </c>
      <c r="G230" s="105">
        <v>490</v>
      </c>
    </row>
    <row r="231" spans="1:7" s="106" customFormat="1" ht="22.5" x14ac:dyDescent="0.25">
      <c r="A231" s="99" t="s">
        <v>540</v>
      </c>
      <c r="B231" s="100" t="s">
        <v>2286</v>
      </c>
      <c r="C231" s="101" t="s">
        <v>2287</v>
      </c>
      <c r="D231" s="102" t="s">
        <v>162</v>
      </c>
      <c r="E231" s="133">
        <v>2</v>
      </c>
      <c r="F231" s="104">
        <v>100</v>
      </c>
      <c r="G231" s="105">
        <v>200</v>
      </c>
    </row>
    <row r="232" spans="1:7" s="106" customFormat="1" ht="22.5" x14ac:dyDescent="0.25">
      <c r="A232" s="99" t="s">
        <v>542</v>
      </c>
      <c r="B232" s="100" t="s">
        <v>2182</v>
      </c>
      <c r="C232" s="101" t="s">
        <v>2288</v>
      </c>
      <c r="D232" s="102" t="s">
        <v>162</v>
      </c>
      <c r="E232" s="133">
        <v>200</v>
      </c>
      <c r="F232" s="104">
        <v>34</v>
      </c>
      <c r="G232" s="105">
        <v>6800</v>
      </c>
    </row>
    <row r="233" spans="1:7" s="106" customFormat="1" ht="22.5" x14ac:dyDescent="0.25">
      <c r="A233" s="99" t="s">
        <v>544</v>
      </c>
      <c r="B233" s="100" t="s">
        <v>2289</v>
      </c>
      <c r="C233" s="101" t="s">
        <v>2290</v>
      </c>
      <c r="D233" s="102" t="s">
        <v>1600</v>
      </c>
      <c r="E233" s="133">
        <v>1</v>
      </c>
      <c r="F233" s="104">
        <v>1309</v>
      </c>
      <c r="G233" s="105">
        <v>1309</v>
      </c>
    </row>
    <row r="234" spans="1:7" s="106" customFormat="1" ht="22.5" x14ac:dyDescent="0.25">
      <c r="A234" s="99" t="s">
        <v>546</v>
      </c>
      <c r="B234" s="100" t="s">
        <v>2039</v>
      </c>
      <c r="C234" s="101" t="s">
        <v>2291</v>
      </c>
      <c r="D234" s="102" t="s">
        <v>190</v>
      </c>
      <c r="E234" s="133">
        <v>250</v>
      </c>
      <c r="F234" s="104">
        <v>110</v>
      </c>
      <c r="G234" s="105">
        <v>27500</v>
      </c>
    </row>
    <row r="235" spans="1:7" s="20" customFormat="1" x14ac:dyDescent="0.25">
      <c r="A235" s="202"/>
      <c r="B235" s="202"/>
      <c r="C235" s="202"/>
      <c r="D235" s="202"/>
      <c r="E235" s="202"/>
      <c r="F235" s="202"/>
      <c r="G235" s="202"/>
    </row>
    <row r="236" spans="1:7" s="20" customFormat="1" x14ac:dyDescent="0.25">
      <c r="A236" s="74"/>
      <c r="B236" s="164" t="s">
        <v>98</v>
      </c>
      <c r="C236" s="164"/>
      <c r="D236" s="164" t="s">
        <v>848</v>
      </c>
      <c r="E236" s="164"/>
      <c r="F236" s="164"/>
      <c r="G236" s="164"/>
    </row>
    <row r="237" spans="1:7" s="20" customFormat="1" x14ac:dyDescent="0.25">
      <c r="A237" s="147"/>
      <c r="B237" s="147"/>
      <c r="C237" s="148" t="s">
        <v>849</v>
      </c>
      <c r="D237" s="147"/>
      <c r="E237" s="147"/>
      <c r="F237" s="147"/>
      <c r="G237" s="147"/>
    </row>
  </sheetData>
  <mergeCells count="17">
    <mergeCell ref="A37:G37"/>
    <mergeCell ref="C157:D157"/>
    <mergeCell ref="A235:G235"/>
    <mergeCell ref="B236:C236"/>
    <mergeCell ref="D236:G236"/>
    <mergeCell ref="A28:G28"/>
    <mergeCell ref="C2:G2"/>
    <mergeCell ref="C3:G3"/>
    <mergeCell ref="C4:G4"/>
    <mergeCell ref="C5:G5"/>
    <mergeCell ref="D6:G6"/>
    <mergeCell ref="B7:G7"/>
    <mergeCell ref="B8:G8"/>
    <mergeCell ref="B9:G9"/>
    <mergeCell ref="C10:G10"/>
    <mergeCell ref="A16:G16"/>
    <mergeCell ref="A19:G19"/>
  </mergeCells>
  <printOptions horizontalCentered="1"/>
  <pageMargins left="0.39" right="0.39" top="0.59" bottom="0.59" header="0.39" footer="0.39"/>
  <pageSetup paperSize="9" scale="13" fitToHeight="10000" orientation="landscape" horizontalDpi="300" verticalDpi="300" r:id="rId1"/>
  <headerFooter>
    <oddHeader>&amp;L&amp;9Программный комплекс АВС (редакция 2023.12) &amp;C&amp;P&amp;R50070</oddHeader>
    <oddFooter>&amp;CСтраниц -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"/>
  <sheetViews>
    <sheetView showGridLines="0" view="pageBreakPreview" zoomScale="60" zoomScaleNormal="100" workbookViewId="0"/>
  </sheetViews>
  <sheetFormatPr defaultRowHeight="12.75" x14ac:dyDescent="0.2"/>
  <cols>
    <col min="1" max="1" width="6.7109375" style="153" customWidth="1"/>
    <col min="2" max="2" width="155.7109375" style="153" customWidth="1"/>
    <col min="3" max="256" width="9.140625" style="153"/>
    <col min="257" max="257" width="6.7109375" style="153" customWidth="1"/>
    <col min="258" max="258" width="155.7109375" style="153" customWidth="1"/>
    <col min="259" max="512" width="9.140625" style="153"/>
    <col min="513" max="513" width="6.7109375" style="153" customWidth="1"/>
    <col min="514" max="514" width="155.7109375" style="153" customWidth="1"/>
    <col min="515" max="768" width="9.140625" style="153"/>
    <col min="769" max="769" width="6.7109375" style="153" customWidth="1"/>
    <col min="770" max="770" width="155.7109375" style="153" customWidth="1"/>
    <col min="771" max="1024" width="9.140625" style="153"/>
    <col min="1025" max="1025" width="6.7109375" style="153" customWidth="1"/>
    <col min="1026" max="1026" width="155.7109375" style="153" customWidth="1"/>
    <col min="1027" max="1280" width="9.140625" style="153"/>
    <col min="1281" max="1281" width="6.7109375" style="153" customWidth="1"/>
    <col min="1282" max="1282" width="155.7109375" style="153" customWidth="1"/>
    <col min="1283" max="1536" width="9.140625" style="153"/>
    <col min="1537" max="1537" width="6.7109375" style="153" customWidth="1"/>
    <col min="1538" max="1538" width="155.7109375" style="153" customWidth="1"/>
    <col min="1539" max="1792" width="9.140625" style="153"/>
    <col min="1793" max="1793" width="6.7109375" style="153" customWidth="1"/>
    <col min="1794" max="1794" width="155.7109375" style="153" customWidth="1"/>
    <col min="1795" max="2048" width="9.140625" style="153"/>
    <col min="2049" max="2049" width="6.7109375" style="153" customWidth="1"/>
    <col min="2050" max="2050" width="155.7109375" style="153" customWidth="1"/>
    <col min="2051" max="2304" width="9.140625" style="153"/>
    <col min="2305" max="2305" width="6.7109375" style="153" customWidth="1"/>
    <col min="2306" max="2306" width="155.7109375" style="153" customWidth="1"/>
    <col min="2307" max="2560" width="9.140625" style="153"/>
    <col min="2561" max="2561" width="6.7109375" style="153" customWidth="1"/>
    <col min="2562" max="2562" width="155.7109375" style="153" customWidth="1"/>
    <col min="2563" max="2816" width="9.140625" style="153"/>
    <col min="2817" max="2817" width="6.7109375" style="153" customWidth="1"/>
    <col min="2818" max="2818" width="155.7109375" style="153" customWidth="1"/>
    <col min="2819" max="3072" width="9.140625" style="153"/>
    <col min="3073" max="3073" width="6.7109375" style="153" customWidth="1"/>
    <col min="3074" max="3074" width="155.7109375" style="153" customWidth="1"/>
    <col min="3075" max="3328" width="9.140625" style="153"/>
    <col min="3329" max="3329" width="6.7109375" style="153" customWidth="1"/>
    <col min="3330" max="3330" width="155.7109375" style="153" customWidth="1"/>
    <col min="3331" max="3584" width="9.140625" style="153"/>
    <col min="3585" max="3585" width="6.7109375" style="153" customWidth="1"/>
    <col min="3586" max="3586" width="155.7109375" style="153" customWidth="1"/>
    <col min="3587" max="3840" width="9.140625" style="153"/>
    <col min="3841" max="3841" width="6.7109375" style="153" customWidth="1"/>
    <col min="3842" max="3842" width="155.7109375" style="153" customWidth="1"/>
    <col min="3843" max="4096" width="9.140625" style="153"/>
    <col min="4097" max="4097" width="6.7109375" style="153" customWidth="1"/>
    <col min="4098" max="4098" width="155.7109375" style="153" customWidth="1"/>
    <col min="4099" max="4352" width="9.140625" style="153"/>
    <col min="4353" max="4353" width="6.7109375" style="153" customWidth="1"/>
    <col min="4354" max="4354" width="155.7109375" style="153" customWidth="1"/>
    <col min="4355" max="4608" width="9.140625" style="153"/>
    <col min="4609" max="4609" width="6.7109375" style="153" customWidth="1"/>
    <col min="4610" max="4610" width="155.7109375" style="153" customWidth="1"/>
    <col min="4611" max="4864" width="9.140625" style="153"/>
    <col min="4865" max="4865" width="6.7109375" style="153" customWidth="1"/>
    <col min="4866" max="4866" width="155.7109375" style="153" customWidth="1"/>
    <col min="4867" max="5120" width="9.140625" style="153"/>
    <col min="5121" max="5121" width="6.7109375" style="153" customWidth="1"/>
    <col min="5122" max="5122" width="155.7109375" style="153" customWidth="1"/>
    <col min="5123" max="5376" width="9.140625" style="153"/>
    <col min="5377" max="5377" width="6.7109375" style="153" customWidth="1"/>
    <col min="5378" max="5378" width="155.7109375" style="153" customWidth="1"/>
    <col min="5379" max="5632" width="9.140625" style="153"/>
    <col min="5633" max="5633" width="6.7109375" style="153" customWidth="1"/>
    <col min="5634" max="5634" width="155.7109375" style="153" customWidth="1"/>
    <col min="5635" max="5888" width="9.140625" style="153"/>
    <col min="5889" max="5889" width="6.7109375" style="153" customWidth="1"/>
    <col min="5890" max="5890" width="155.7109375" style="153" customWidth="1"/>
    <col min="5891" max="6144" width="9.140625" style="153"/>
    <col min="6145" max="6145" width="6.7109375" style="153" customWidth="1"/>
    <col min="6146" max="6146" width="155.7109375" style="153" customWidth="1"/>
    <col min="6147" max="6400" width="9.140625" style="153"/>
    <col min="6401" max="6401" width="6.7109375" style="153" customWidth="1"/>
    <col min="6402" max="6402" width="155.7109375" style="153" customWidth="1"/>
    <col min="6403" max="6656" width="9.140625" style="153"/>
    <col min="6657" max="6657" width="6.7109375" style="153" customWidth="1"/>
    <col min="6658" max="6658" width="155.7109375" style="153" customWidth="1"/>
    <col min="6659" max="6912" width="9.140625" style="153"/>
    <col min="6913" max="6913" width="6.7109375" style="153" customWidth="1"/>
    <col min="6914" max="6914" width="155.7109375" style="153" customWidth="1"/>
    <col min="6915" max="7168" width="9.140625" style="153"/>
    <col min="7169" max="7169" width="6.7109375" style="153" customWidth="1"/>
    <col min="7170" max="7170" width="155.7109375" style="153" customWidth="1"/>
    <col min="7171" max="7424" width="9.140625" style="153"/>
    <col min="7425" max="7425" width="6.7109375" style="153" customWidth="1"/>
    <col min="7426" max="7426" width="155.7109375" style="153" customWidth="1"/>
    <col min="7427" max="7680" width="9.140625" style="153"/>
    <col min="7681" max="7681" width="6.7109375" style="153" customWidth="1"/>
    <col min="7682" max="7682" width="155.7109375" style="153" customWidth="1"/>
    <col min="7683" max="7936" width="9.140625" style="153"/>
    <col min="7937" max="7937" width="6.7109375" style="153" customWidth="1"/>
    <col min="7938" max="7938" width="155.7109375" style="153" customWidth="1"/>
    <col min="7939" max="8192" width="9.140625" style="153"/>
    <col min="8193" max="8193" width="6.7109375" style="153" customWidth="1"/>
    <col min="8194" max="8194" width="155.7109375" style="153" customWidth="1"/>
    <col min="8195" max="8448" width="9.140625" style="153"/>
    <col min="8449" max="8449" width="6.7109375" style="153" customWidth="1"/>
    <col min="8450" max="8450" width="155.7109375" style="153" customWidth="1"/>
    <col min="8451" max="8704" width="9.140625" style="153"/>
    <col min="8705" max="8705" width="6.7109375" style="153" customWidth="1"/>
    <col min="8706" max="8706" width="155.7109375" style="153" customWidth="1"/>
    <col min="8707" max="8960" width="9.140625" style="153"/>
    <col min="8961" max="8961" width="6.7109375" style="153" customWidth="1"/>
    <col min="8962" max="8962" width="155.7109375" style="153" customWidth="1"/>
    <col min="8963" max="9216" width="9.140625" style="153"/>
    <col min="9217" max="9217" width="6.7109375" style="153" customWidth="1"/>
    <col min="9218" max="9218" width="155.7109375" style="153" customWidth="1"/>
    <col min="9219" max="9472" width="9.140625" style="153"/>
    <col min="9473" max="9473" width="6.7109375" style="153" customWidth="1"/>
    <col min="9474" max="9474" width="155.7109375" style="153" customWidth="1"/>
    <col min="9475" max="9728" width="9.140625" style="153"/>
    <col min="9729" max="9729" width="6.7109375" style="153" customWidth="1"/>
    <col min="9730" max="9730" width="155.7109375" style="153" customWidth="1"/>
    <col min="9731" max="9984" width="9.140625" style="153"/>
    <col min="9985" max="9985" width="6.7109375" style="153" customWidth="1"/>
    <col min="9986" max="9986" width="155.7109375" style="153" customWidth="1"/>
    <col min="9987" max="10240" width="9.140625" style="153"/>
    <col min="10241" max="10241" width="6.7109375" style="153" customWidth="1"/>
    <col min="10242" max="10242" width="155.7109375" style="153" customWidth="1"/>
    <col min="10243" max="10496" width="9.140625" style="153"/>
    <col min="10497" max="10497" width="6.7109375" style="153" customWidth="1"/>
    <col min="10498" max="10498" width="155.7109375" style="153" customWidth="1"/>
    <col min="10499" max="10752" width="9.140625" style="153"/>
    <col min="10753" max="10753" width="6.7109375" style="153" customWidth="1"/>
    <col min="10754" max="10754" width="155.7109375" style="153" customWidth="1"/>
    <col min="10755" max="11008" width="9.140625" style="153"/>
    <col min="11009" max="11009" width="6.7109375" style="153" customWidth="1"/>
    <col min="11010" max="11010" width="155.7109375" style="153" customWidth="1"/>
    <col min="11011" max="11264" width="9.140625" style="153"/>
    <col min="11265" max="11265" width="6.7109375" style="153" customWidth="1"/>
    <col min="11266" max="11266" width="155.7109375" style="153" customWidth="1"/>
    <col min="11267" max="11520" width="9.140625" style="153"/>
    <col min="11521" max="11521" width="6.7109375" style="153" customWidth="1"/>
    <col min="11522" max="11522" width="155.7109375" style="153" customWidth="1"/>
    <col min="11523" max="11776" width="9.140625" style="153"/>
    <col min="11777" max="11777" width="6.7109375" style="153" customWidth="1"/>
    <col min="11778" max="11778" width="155.7109375" style="153" customWidth="1"/>
    <col min="11779" max="12032" width="9.140625" style="153"/>
    <col min="12033" max="12033" width="6.7109375" style="153" customWidth="1"/>
    <col min="12034" max="12034" width="155.7109375" style="153" customWidth="1"/>
    <col min="12035" max="12288" width="9.140625" style="153"/>
    <col min="12289" max="12289" width="6.7109375" style="153" customWidth="1"/>
    <col min="12290" max="12290" width="155.7109375" style="153" customWidth="1"/>
    <col min="12291" max="12544" width="9.140625" style="153"/>
    <col min="12545" max="12545" width="6.7109375" style="153" customWidth="1"/>
    <col min="12546" max="12546" width="155.7109375" style="153" customWidth="1"/>
    <col min="12547" max="12800" width="9.140625" style="153"/>
    <col min="12801" max="12801" width="6.7109375" style="153" customWidth="1"/>
    <col min="12802" max="12802" width="155.7109375" style="153" customWidth="1"/>
    <col min="12803" max="13056" width="9.140625" style="153"/>
    <col min="13057" max="13057" width="6.7109375" style="153" customWidth="1"/>
    <col min="13058" max="13058" width="155.7109375" style="153" customWidth="1"/>
    <col min="13059" max="13312" width="9.140625" style="153"/>
    <col min="13313" max="13313" width="6.7109375" style="153" customWidth="1"/>
    <col min="13314" max="13314" width="155.7109375" style="153" customWidth="1"/>
    <col min="13315" max="13568" width="9.140625" style="153"/>
    <col min="13569" max="13569" width="6.7109375" style="153" customWidth="1"/>
    <col min="13570" max="13570" width="155.7109375" style="153" customWidth="1"/>
    <col min="13571" max="13824" width="9.140625" style="153"/>
    <col min="13825" max="13825" width="6.7109375" style="153" customWidth="1"/>
    <col min="13826" max="13826" width="155.7109375" style="153" customWidth="1"/>
    <col min="13827" max="14080" width="9.140625" style="153"/>
    <col min="14081" max="14081" width="6.7109375" style="153" customWidth="1"/>
    <col min="14082" max="14082" width="155.7109375" style="153" customWidth="1"/>
    <col min="14083" max="14336" width="9.140625" style="153"/>
    <col min="14337" max="14337" width="6.7109375" style="153" customWidth="1"/>
    <col min="14338" max="14338" width="155.7109375" style="153" customWidth="1"/>
    <col min="14339" max="14592" width="9.140625" style="153"/>
    <col min="14593" max="14593" width="6.7109375" style="153" customWidth="1"/>
    <col min="14594" max="14594" width="155.7109375" style="153" customWidth="1"/>
    <col min="14595" max="14848" width="9.140625" style="153"/>
    <col min="14849" max="14849" width="6.7109375" style="153" customWidth="1"/>
    <col min="14850" max="14850" width="155.7109375" style="153" customWidth="1"/>
    <col min="14851" max="15104" width="9.140625" style="153"/>
    <col min="15105" max="15105" width="6.7109375" style="153" customWidth="1"/>
    <col min="15106" max="15106" width="155.7109375" style="153" customWidth="1"/>
    <col min="15107" max="15360" width="9.140625" style="153"/>
    <col min="15361" max="15361" width="6.7109375" style="153" customWidth="1"/>
    <col min="15362" max="15362" width="155.7109375" style="153" customWidth="1"/>
    <col min="15363" max="15616" width="9.140625" style="153"/>
    <col min="15617" max="15617" width="6.7109375" style="153" customWidth="1"/>
    <col min="15618" max="15618" width="155.7109375" style="153" customWidth="1"/>
    <col min="15619" max="15872" width="9.140625" style="153"/>
    <col min="15873" max="15873" width="6.7109375" style="153" customWidth="1"/>
    <col min="15874" max="15874" width="155.7109375" style="153" customWidth="1"/>
    <col min="15875" max="16128" width="9.140625" style="153"/>
    <col min="16129" max="16129" width="6.7109375" style="153" customWidth="1"/>
    <col min="16130" max="16130" width="155.7109375" style="153" customWidth="1"/>
    <col min="16131" max="16384" width="9.140625" style="153"/>
  </cols>
  <sheetData>
    <row r="1" spans="1:2" s="149" customFormat="1" ht="15.75" x14ac:dyDescent="0.2">
      <c r="B1" s="150" t="s">
        <v>2292</v>
      </c>
    </row>
    <row r="2" spans="1:2" x14ac:dyDescent="0.2">
      <c r="A2" s="151" t="s">
        <v>851</v>
      </c>
      <c r="B2" s="152" t="s">
        <v>852</v>
      </c>
    </row>
    <row r="3" spans="1:2" x14ac:dyDescent="0.2">
      <c r="A3" s="203"/>
      <c r="B3" s="204"/>
    </row>
    <row r="4" spans="1:2" ht="13.5" x14ac:dyDescent="0.2">
      <c r="A4" s="154" t="s">
        <v>13</v>
      </c>
      <c r="B4" s="155" t="s">
        <v>2293</v>
      </c>
    </row>
    <row r="5" spans="1:2" ht="40.5" x14ac:dyDescent="0.2">
      <c r="A5" s="154" t="s">
        <v>17</v>
      </c>
      <c r="B5" s="155" t="s">
        <v>2294</v>
      </c>
    </row>
    <row r="6" spans="1:2" ht="27" x14ac:dyDescent="0.2">
      <c r="A6" s="154" t="s">
        <v>23</v>
      </c>
      <c r="B6" s="155" t="s">
        <v>855</v>
      </c>
    </row>
    <row r="7" spans="1:2" ht="13.5" x14ac:dyDescent="0.2">
      <c r="A7" s="154" t="s">
        <v>26</v>
      </c>
      <c r="B7" s="155" t="s">
        <v>2190</v>
      </c>
    </row>
    <row r="8" spans="1:2" ht="13.5" x14ac:dyDescent="0.2">
      <c r="A8" s="154" t="s">
        <v>29</v>
      </c>
      <c r="B8" s="155" t="s">
        <v>2295</v>
      </c>
    </row>
    <row r="9" spans="1:2" ht="27" x14ac:dyDescent="0.2">
      <c r="A9" s="154" t="s">
        <v>30</v>
      </c>
      <c r="B9" s="155" t="s">
        <v>2296</v>
      </c>
    </row>
    <row r="10" spans="1:2" ht="13.5" x14ac:dyDescent="0.2">
      <c r="A10" s="154" t="s">
        <v>33</v>
      </c>
      <c r="B10" s="155" t="s">
        <v>2297</v>
      </c>
    </row>
    <row r="11" spans="1:2" ht="27" x14ac:dyDescent="0.2">
      <c r="A11" s="154" t="s">
        <v>34</v>
      </c>
      <c r="B11" s="155" t="s">
        <v>2298</v>
      </c>
    </row>
    <row r="12" spans="1:2" ht="13.5" x14ac:dyDescent="0.2">
      <c r="A12" s="154" t="s">
        <v>37</v>
      </c>
      <c r="B12" s="155" t="s">
        <v>2299</v>
      </c>
    </row>
    <row r="13" spans="1:2" ht="27" x14ac:dyDescent="0.2">
      <c r="A13" s="154" t="s">
        <v>38</v>
      </c>
      <c r="B13" s="155" t="s">
        <v>2300</v>
      </c>
    </row>
    <row r="14" spans="1:2" ht="13.5" x14ac:dyDescent="0.2">
      <c r="A14" s="154" t="s">
        <v>41</v>
      </c>
      <c r="B14" s="155" t="s">
        <v>2301</v>
      </c>
    </row>
    <row r="15" spans="1:2" ht="13.5" x14ac:dyDescent="0.2">
      <c r="A15" s="154" t="s">
        <v>42</v>
      </c>
      <c r="B15" s="155" t="s">
        <v>2302</v>
      </c>
    </row>
    <row r="16" spans="1:2" ht="13.5" x14ac:dyDescent="0.2">
      <c r="A16" s="154" t="s">
        <v>45</v>
      </c>
      <c r="B16" s="155" t="s">
        <v>2303</v>
      </c>
    </row>
    <row r="17" spans="1:2" ht="13.5" x14ac:dyDescent="0.2">
      <c r="A17" s="154" t="s">
        <v>46</v>
      </c>
      <c r="B17" s="155" t="s">
        <v>2304</v>
      </c>
    </row>
    <row r="18" spans="1:2" ht="27" x14ac:dyDescent="0.2">
      <c r="A18" s="154" t="s">
        <v>49</v>
      </c>
      <c r="B18" s="155" t="s">
        <v>2305</v>
      </c>
    </row>
    <row r="19" spans="1:2" ht="13.5" x14ac:dyDescent="0.2">
      <c r="A19" s="154" t="s">
        <v>50</v>
      </c>
      <c r="B19" s="155" t="s">
        <v>2306</v>
      </c>
    </row>
    <row r="20" spans="1:2" ht="27" x14ac:dyDescent="0.2">
      <c r="A20" s="154" t="s">
        <v>53</v>
      </c>
      <c r="B20" s="155" t="s">
        <v>2307</v>
      </c>
    </row>
    <row r="21" spans="1:2" ht="13.5" x14ac:dyDescent="0.2">
      <c r="A21" s="154" t="s">
        <v>54</v>
      </c>
      <c r="B21" s="155" t="s">
        <v>2308</v>
      </c>
    </row>
    <row r="22" spans="1:2" ht="13.5" x14ac:dyDescent="0.2">
      <c r="A22" s="154" t="s">
        <v>57</v>
      </c>
      <c r="B22" s="155" t="s">
        <v>2309</v>
      </c>
    </row>
    <row r="23" spans="1:2" ht="13.5" x14ac:dyDescent="0.2">
      <c r="A23" s="154" t="s">
        <v>391</v>
      </c>
      <c r="B23" s="155" t="s">
        <v>2310</v>
      </c>
    </row>
    <row r="24" spans="1:2" ht="13.5" x14ac:dyDescent="0.2">
      <c r="A24" s="154" t="s">
        <v>394</v>
      </c>
      <c r="B24" s="155" t="s">
        <v>2311</v>
      </c>
    </row>
    <row r="25" spans="1:2" ht="27" x14ac:dyDescent="0.2">
      <c r="A25" s="154" t="s">
        <v>398</v>
      </c>
      <c r="B25" s="155" t="s">
        <v>2312</v>
      </c>
    </row>
    <row r="26" spans="1:2" ht="13.5" x14ac:dyDescent="0.2">
      <c r="A26" s="154" t="s">
        <v>458</v>
      </c>
      <c r="B26" s="155" t="s">
        <v>2313</v>
      </c>
    </row>
    <row r="27" spans="1:2" ht="13.5" x14ac:dyDescent="0.2">
      <c r="A27" s="154" t="s">
        <v>477</v>
      </c>
      <c r="B27" s="155" t="s">
        <v>2314</v>
      </c>
    </row>
    <row r="28" spans="1:2" ht="13.5" x14ac:dyDescent="0.2">
      <c r="A28" s="154" t="s">
        <v>503</v>
      </c>
      <c r="B28" s="155" t="s">
        <v>2315</v>
      </c>
    </row>
    <row r="29" spans="1:2" ht="13.5" x14ac:dyDescent="0.2">
      <c r="A29" s="154" t="s">
        <v>516</v>
      </c>
      <c r="B29" s="155" t="s">
        <v>2216</v>
      </c>
    </row>
    <row r="30" spans="1:2" ht="13.5" x14ac:dyDescent="0.2">
      <c r="A30" s="154" t="s">
        <v>519</v>
      </c>
      <c r="B30" s="155" t="s">
        <v>2316</v>
      </c>
    </row>
    <row r="31" spans="1:2" ht="13.5" x14ac:dyDescent="0.2">
      <c r="A31" s="154" t="s">
        <v>521</v>
      </c>
      <c r="B31" s="155" t="s">
        <v>2317</v>
      </c>
    </row>
    <row r="32" spans="1:2" ht="13.5" x14ac:dyDescent="0.2">
      <c r="A32" s="154" t="s">
        <v>532</v>
      </c>
      <c r="B32" s="155" t="s">
        <v>2318</v>
      </c>
    </row>
    <row r="33" spans="1:2" ht="27" x14ac:dyDescent="0.2">
      <c r="A33" s="154" t="s">
        <v>535</v>
      </c>
      <c r="B33" s="155" t="s">
        <v>2319</v>
      </c>
    </row>
    <row r="34" spans="1:2" ht="27" x14ac:dyDescent="0.2">
      <c r="A34" s="154" t="s">
        <v>537</v>
      </c>
      <c r="B34" s="155" t="s">
        <v>2320</v>
      </c>
    </row>
    <row r="35" spans="1:2" ht="27" x14ac:dyDescent="0.2">
      <c r="A35" s="154" t="s">
        <v>540</v>
      </c>
      <c r="B35" s="155" t="s">
        <v>2223</v>
      </c>
    </row>
    <row r="36" spans="1:2" ht="27" x14ac:dyDescent="0.2">
      <c r="A36" s="154" t="s">
        <v>542</v>
      </c>
      <c r="B36" s="155" t="s">
        <v>2321</v>
      </c>
    </row>
    <row r="37" spans="1:2" ht="13.5" x14ac:dyDescent="0.2">
      <c r="A37" s="154" t="s">
        <v>544</v>
      </c>
      <c r="B37" s="155" t="s">
        <v>2322</v>
      </c>
    </row>
    <row r="38" spans="1:2" ht="13.5" x14ac:dyDescent="0.2">
      <c r="A38" s="154" t="s">
        <v>546</v>
      </c>
      <c r="B38" s="155" t="s">
        <v>2323</v>
      </c>
    </row>
    <row r="39" spans="1:2" ht="13.5" x14ac:dyDescent="0.2">
      <c r="A39" s="154" t="s">
        <v>548</v>
      </c>
      <c r="B39" s="155" t="s">
        <v>2324</v>
      </c>
    </row>
    <row r="40" spans="1:2" ht="13.5" x14ac:dyDescent="0.2">
      <c r="A40" s="154" t="s">
        <v>550</v>
      </c>
      <c r="B40" s="155" t="s">
        <v>2325</v>
      </c>
    </row>
    <row r="41" spans="1:2" ht="13.5" x14ac:dyDescent="0.2">
      <c r="A41" s="154" t="s">
        <v>557</v>
      </c>
      <c r="B41" s="155" t="s">
        <v>2326</v>
      </c>
    </row>
    <row r="42" spans="1:2" ht="13.5" x14ac:dyDescent="0.2">
      <c r="A42" s="154" t="s">
        <v>559</v>
      </c>
      <c r="B42" s="155" t="s">
        <v>2327</v>
      </c>
    </row>
    <row r="43" spans="1:2" ht="13.5" x14ac:dyDescent="0.2">
      <c r="A43" s="154" t="s">
        <v>561</v>
      </c>
      <c r="B43" s="155" t="s">
        <v>2328</v>
      </c>
    </row>
    <row r="44" spans="1:2" ht="13.5" x14ac:dyDescent="0.2">
      <c r="A44" s="154" t="s">
        <v>563</v>
      </c>
      <c r="B44" s="155" t="s">
        <v>944</v>
      </c>
    </row>
  </sheetData>
  <mergeCells count="1">
    <mergeCell ref="A3:B3"/>
  </mergeCells>
  <pageMargins left="0.59" right="0.47" top="0.79" bottom="0.79" header="0.47" footer="0.47"/>
  <pageSetup paperSize="9" scale="83" fitToHeight="10000" orientation="landscape" horizontalDpi="300" verticalDpi="300" r:id="rId1"/>
  <headerFooter>
    <oddHeader>&amp;L&amp;"Times New Roman,обычный"Программный комплекс АВС (редакция 2023.12) &amp;C&amp;"Times New Roman,обычный"&amp;P</oddHeader>
    <oddFooter>&amp;C&amp;"Times New Roman,Обычный"Страниц -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8"/>
  <sheetViews>
    <sheetView showGridLines="0" view="pageBreakPreview" topLeftCell="A324" zoomScale="60" zoomScaleNormal="100" workbookViewId="0"/>
  </sheetViews>
  <sheetFormatPr defaultRowHeight="12.75" outlineLevelRow="3" x14ac:dyDescent="0.2"/>
  <cols>
    <col min="1" max="1" width="7.5703125" style="42" customWidth="1"/>
    <col min="2" max="2" width="23.85546875" style="42" customWidth="1"/>
    <col min="3" max="3" width="62.28515625" style="42" customWidth="1"/>
    <col min="4" max="4" width="14.42578125" style="42" customWidth="1"/>
    <col min="5" max="5" width="12.7109375" style="42" customWidth="1"/>
    <col min="6" max="6" width="12.5703125" style="42" customWidth="1"/>
    <col min="7" max="7" width="13.7109375" style="42" customWidth="1"/>
    <col min="8" max="256" width="9.140625" style="42"/>
    <col min="257" max="257" width="7.5703125" style="42" customWidth="1"/>
    <col min="258" max="258" width="23.85546875" style="42" customWidth="1"/>
    <col min="259" max="259" width="62.28515625" style="42" customWidth="1"/>
    <col min="260" max="260" width="14.42578125" style="42" customWidth="1"/>
    <col min="261" max="261" width="12.7109375" style="42" customWidth="1"/>
    <col min="262" max="262" width="12.5703125" style="42" customWidth="1"/>
    <col min="263" max="263" width="13.7109375" style="42" customWidth="1"/>
    <col min="264" max="512" width="9.140625" style="42"/>
    <col min="513" max="513" width="7.5703125" style="42" customWidth="1"/>
    <col min="514" max="514" width="23.85546875" style="42" customWidth="1"/>
    <col min="515" max="515" width="62.28515625" style="42" customWidth="1"/>
    <col min="516" max="516" width="14.42578125" style="42" customWidth="1"/>
    <col min="517" max="517" width="12.7109375" style="42" customWidth="1"/>
    <col min="518" max="518" width="12.5703125" style="42" customWidth="1"/>
    <col min="519" max="519" width="13.7109375" style="42" customWidth="1"/>
    <col min="520" max="768" width="9.140625" style="42"/>
    <col min="769" max="769" width="7.5703125" style="42" customWidth="1"/>
    <col min="770" max="770" width="23.85546875" style="42" customWidth="1"/>
    <col min="771" max="771" width="62.28515625" style="42" customWidth="1"/>
    <col min="772" max="772" width="14.42578125" style="42" customWidth="1"/>
    <col min="773" max="773" width="12.7109375" style="42" customWidth="1"/>
    <col min="774" max="774" width="12.5703125" style="42" customWidth="1"/>
    <col min="775" max="775" width="13.7109375" style="42" customWidth="1"/>
    <col min="776" max="1024" width="9.140625" style="42"/>
    <col min="1025" max="1025" width="7.5703125" style="42" customWidth="1"/>
    <col min="1026" max="1026" width="23.85546875" style="42" customWidth="1"/>
    <col min="1027" max="1027" width="62.28515625" style="42" customWidth="1"/>
    <col min="1028" max="1028" width="14.42578125" style="42" customWidth="1"/>
    <col min="1029" max="1029" width="12.7109375" style="42" customWidth="1"/>
    <col min="1030" max="1030" width="12.5703125" style="42" customWidth="1"/>
    <col min="1031" max="1031" width="13.7109375" style="42" customWidth="1"/>
    <col min="1032" max="1280" width="9.140625" style="42"/>
    <col min="1281" max="1281" width="7.5703125" style="42" customWidth="1"/>
    <col min="1282" max="1282" width="23.85546875" style="42" customWidth="1"/>
    <col min="1283" max="1283" width="62.28515625" style="42" customWidth="1"/>
    <col min="1284" max="1284" width="14.42578125" style="42" customWidth="1"/>
    <col min="1285" max="1285" width="12.7109375" style="42" customWidth="1"/>
    <col min="1286" max="1286" width="12.5703125" style="42" customWidth="1"/>
    <col min="1287" max="1287" width="13.7109375" style="42" customWidth="1"/>
    <col min="1288" max="1536" width="9.140625" style="42"/>
    <col min="1537" max="1537" width="7.5703125" style="42" customWidth="1"/>
    <col min="1538" max="1538" width="23.85546875" style="42" customWidth="1"/>
    <col min="1539" max="1539" width="62.28515625" style="42" customWidth="1"/>
    <col min="1540" max="1540" width="14.42578125" style="42" customWidth="1"/>
    <col min="1541" max="1541" width="12.7109375" style="42" customWidth="1"/>
    <col min="1542" max="1542" width="12.5703125" style="42" customWidth="1"/>
    <col min="1543" max="1543" width="13.7109375" style="42" customWidth="1"/>
    <col min="1544" max="1792" width="9.140625" style="42"/>
    <col min="1793" max="1793" width="7.5703125" style="42" customWidth="1"/>
    <col min="1794" max="1794" width="23.85546875" style="42" customWidth="1"/>
    <col min="1795" max="1795" width="62.28515625" style="42" customWidth="1"/>
    <col min="1796" max="1796" width="14.42578125" style="42" customWidth="1"/>
    <col min="1797" max="1797" width="12.7109375" style="42" customWidth="1"/>
    <col min="1798" max="1798" width="12.5703125" style="42" customWidth="1"/>
    <col min="1799" max="1799" width="13.7109375" style="42" customWidth="1"/>
    <col min="1800" max="2048" width="9.140625" style="42"/>
    <col min="2049" max="2049" width="7.5703125" style="42" customWidth="1"/>
    <col min="2050" max="2050" width="23.85546875" style="42" customWidth="1"/>
    <col min="2051" max="2051" width="62.28515625" style="42" customWidth="1"/>
    <col min="2052" max="2052" width="14.42578125" style="42" customWidth="1"/>
    <col min="2053" max="2053" width="12.7109375" style="42" customWidth="1"/>
    <col min="2054" max="2054" width="12.5703125" style="42" customWidth="1"/>
    <col min="2055" max="2055" width="13.7109375" style="42" customWidth="1"/>
    <col min="2056" max="2304" width="9.140625" style="42"/>
    <col min="2305" max="2305" width="7.5703125" style="42" customWidth="1"/>
    <col min="2306" max="2306" width="23.85546875" style="42" customWidth="1"/>
    <col min="2307" max="2307" width="62.28515625" style="42" customWidth="1"/>
    <col min="2308" max="2308" width="14.42578125" style="42" customWidth="1"/>
    <col min="2309" max="2309" width="12.7109375" style="42" customWidth="1"/>
    <col min="2310" max="2310" width="12.5703125" style="42" customWidth="1"/>
    <col min="2311" max="2311" width="13.7109375" style="42" customWidth="1"/>
    <col min="2312" max="2560" width="9.140625" style="42"/>
    <col min="2561" max="2561" width="7.5703125" style="42" customWidth="1"/>
    <col min="2562" max="2562" width="23.85546875" style="42" customWidth="1"/>
    <col min="2563" max="2563" width="62.28515625" style="42" customWidth="1"/>
    <col min="2564" max="2564" width="14.42578125" style="42" customWidth="1"/>
    <col min="2565" max="2565" width="12.7109375" style="42" customWidth="1"/>
    <col min="2566" max="2566" width="12.5703125" style="42" customWidth="1"/>
    <col min="2567" max="2567" width="13.7109375" style="42" customWidth="1"/>
    <col min="2568" max="2816" width="9.140625" style="42"/>
    <col min="2817" max="2817" width="7.5703125" style="42" customWidth="1"/>
    <col min="2818" max="2818" width="23.85546875" style="42" customWidth="1"/>
    <col min="2819" max="2819" width="62.28515625" style="42" customWidth="1"/>
    <col min="2820" max="2820" width="14.42578125" style="42" customWidth="1"/>
    <col min="2821" max="2821" width="12.7109375" style="42" customWidth="1"/>
    <col min="2822" max="2822" width="12.5703125" style="42" customWidth="1"/>
    <col min="2823" max="2823" width="13.7109375" style="42" customWidth="1"/>
    <col min="2824" max="3072" width="9.140625" style="42"/>
    <col min="3073" max="3073" width="7.5703125" style="42" customWidth="1"/>
    <col min="3074" max="3074" width="23.85546875" style="42" customWidth="1"/>
    <col min="3075" max="3075" width="62.28515625" style="42" customWidth="1"/>
    <col min="3076" max="3076" width="14.42578125" style="42" customWidth="1"/>
    <col min="3077" max="3077" width="12.7109375" style="42" customWidth="1"/>
    <col min="3078" max="3078" width="12.5703125" style="42" customWidth="1"/>
    <col min="3079" max="3079" width="13.7109375" style="42" customWidth="1"/>
    <col min="3080" max="3328" width="9.140625" style="42"/>
    <col min="3329" max="3329" width="7.5703125" style="42" customWidth="1"/>
    <col min="3330" max="3330" width="23.85546875" style="42" customWidth="1"/>
    <col min="3331" max="3331" width="62.28515625" style="42" customWidth="1"/>
    <col min="3332" max="3332" width="14.42578125" style="42" customWidth="1"/>
    <col min="3333" max="3333" width="12.7109375" style="42" customWidth="1"/>
    <col min="3334" max="3334" width="12.5703125" style="42" customWidth="1"/>
    <col min="3335" max="3335" width="13.7109375" style="42" customWidth="1"/>
    <col min="3336" max="3584" width="9.140625" style="42"/>
    <col min="3585" max="3585" width="7.5703125" style="42" customWidth="1"/>
    <col min="3586" max="3586" width="23.85546875" style="42" customWidth="1"/>
    <col min="3587" max="3587" width="62.28515625" style="42" customWidth="1"/>
    <col min="3588" max="3588" width="14.42578125" style="42" customWidth="1"/>
    <col min="3589" max="3589" width="12.7109375" style="42" customWidth="1"/>
    <col min="3590" max="3590" width="12.5703125" style="42" customWidth="1"/>
    <col min="3591" max="3591" width="13.7109375" style="42" customWidth="1"/>
    <col min="3592" max="3840" width="9.140625" style="42"/>
    <col min="3841" max="3841" width="7.5703125" style="42" customWidth="1"/>
    <col min="3842" max="3842" width="23.85546875" style="42" customWidth="1"/>
    <col min="3843" max="3843" width="62.28515625" style="42" customWidth="1"/>
    <col min="3844" max="3844" width="14.42578125" style="42" customWidth="1"/>
    <col min="3845" max="3845" width="12.7109375" style="42" customWidth="1"/>
    <col min="3846" max="3846" width="12.5703125" style="42" customWidth="1"/>
    <col min="3847" max="3847" width="13.7109375" style="42" customWidth="1"/>
    <col min="3848" max="4096" width="9.140625" style="42"/>
    <col min="4097" max="4097" width="7.5703125" style="42" customWidth="1"/>
    <col min="4098" max="4098" width="23.85546875" style="42" customWidth="1"/>
    <col min="4099" max="4099" width="62.28515625" style="42" customWidth="1"/>
    <col min="4100" max="4100" width="14.42578125" style="42" customWidth="1"/>
    <col min="4101" max="4101" width="12.7109375" style="42" customWidth="1"/>
    <col min="4102" max="4102" width="12.5703125" style="42" customWidth="1"/>
    <col min="4103" max="4103" width="13.7109375" style="42" customWidth="1"/>
    <col min="4104" max="4352" width="9.140625" style="42"/>
    <col min="4353" max="4353" width="7.5703125" style="42" customWidth="1"/>
    <col min="4354" max="4354" width="23.85546875" style="42" customWidth="1"/>
    <col min="4355" max="4355" width="62.28515625" style="42" customWidth="1"/>
    <col min="4356" max="4356" width="14.42578125" style="42" customWidth="1"/>
    <col min="4357" max="4357" width="12.7109375" style="42" customWidth="1"/>
    <col min="4358" max="4358" width="12.5703125" style="42" customWidth="1"/>
    <col min="4359" max="4359" width="13.7109375" style="42" customWidth="1"/>
    <col min="4360" max="4608" width="9.140625" style="42"/>
    <col min="4609" max="4609" width="7.5703125" style="42" customWidth="1"/>
    <col min="4610" max="4610" width="23.85546875" style="42" customWidth="1"/>
    <col min="4611" max="4611" width="62.28515625" style="42" customWidth="1"/>
    <col min="4612" max="4612" width="14.42578125" style="42" customWidth="1"/>
    <col min="4613" max="4613" width="12.7109375" style="42" customWidth="1"/>
    <col min="4614" max="4614" width="12.5703125" style="42" customWidth="1"/>
    <col min="4615" max="4615" width="13.7109375" style="42" customWidth="1"/>
    <col min="4616" max="4864" width="9.140625" style="42"/>
    <col min="4865" max="4865" width="7.5703125" style="42" customWidth="1"/>
    <col min="4866" max="4866" width="23.85546875" style="42" customWidth="1"/>
    <col min="4867" max="4867" width="62.28515625" style="42" customWidth="1"/>
    <col min="4868" max="4868" width="14.42578125" style="42" customWidth="1"/>
    <col min="4869" max="4869" width="12.7109375" style="42" customWidth="1"/>
    <col min="4870" max="4870" width="12.5703125" style="42" customWidth="1"/>
    <col min="4871" max="4871" width="13.7109375" style="42" customWidth="1"/>
    <col min="4872" max="5120" width="9.140625" style="42"/>
    <col min="5121" max="5121" width="7.5703125" style="42" customWidth="1"/>
    <col min="5122" max="5122" width="23.85546875" style="42" customWidth="1"/>
    <col min="5123" max="5123" width="62.28515625" style="42" customWidth="1"/>
    <col min="5124" max="5124" width="14.42578125" style="42" customWidth="1"/>
    <col min="5125" max="5125" width="12.7109375" style="42" customWidth="1"/>
    <col min="5126" max="5126" width="12.5703125" style="42" customWidth="1"/>
    <col min="5127" max="5127" width="13.7109375" style="42" customWidth="1"/>
    <col min="5128" max="5376" width="9.140625" style="42"/>
    <col min="5377" max="5377" width="7.5703125" style="42" customWidth="1"/>
    <col min="5378" max="5378" width="23.85546875" style="42" customWidth="1"/>
    <col min="5379" max="5379" width="62.28515625" style="42" customWidth="1"/>
    <col min="5380" max="5380" width="14.42578125" style="42" customWidth="1"/>
    <col min="5381" max="5381" width="12.7109375" style="42" customWidth="1"/>
    <col min="5382" max="5382" width="12.5703125" style="42" customWidth="1"/>
    <col min="5383" max="5383" width="13.7109375" style="42" customWidth="1"/>
    <col min="5384" max="5632" width="9.140625" style="42"/>
    <col min="5633" max="5633" width="7.5703125" style="42" customWidth="1"/>
    <col min="5634" max="5634" width="23.85546875" style="42" customWidth="1"/>
    <col min="5635" max="5635" width="62.28515625" style="42" customWidth="1"/>
    <col min="5636" max="5636" width="14.42578125" style="42" customWidth="1"/>
    <col min="5637" max="5637" width="12.7109375" style="42" customWidth="1"/>
    <col min="5638" max="5638" width="12.5703125" style="42" customWidth="1"/>
    <col min="5639" max="5639" width="13.7109375" style="42" customWidth="1"/>
    <col min="5640" max="5888" width="9.140625" style="42"/>
    <col min="5889" max="5889" width="7.5703125" style="42" customWidth="1"/>
    <col min="5890" max="5890" width="23.85546875" style="42" customWidth="1"/>
    <col min="5891" max="5891" width="62.28515625" style="42" customWidth="1"/>
    <col min="5892" max="5892" width="14.42578125" style="42" customWidth="1"/>
    <col min="5893" max="5893" width="12.7109375" style="42" customWidth="1"/>
    <col min="5894" max="5894" width="12.5703125" style="42" customWidth="1"/>
    <col min="5895" max="5895" width="13.7109375" style="42" customWidth="1"/>
    <col min="5896" max="6144" width="9.140625" style="42"/>
    <col min="6145" max="6145" width="7.5703125" style="42" customWidth="1"/>
    <col min="6146" max="6146" width="23.85546875" style="42" customWidth="1"/>
    <col min="6147" max="6147" width="62.28515625" style="42" customWidth="1"/>
    <col min="6148" max="6148" width="14.42578125" style="42" customWidth="1"/>
    <col min="6149" max="6149" width="12.7109375" style="42" customWidth="1"/>
    <col min="6150" max="6150" width="12.5703125" style="42" customWidth="1"/>
    <col min="6151" max="6151" width="13.7109375" style="42" customWidth="1"/>
    <col min="6152" max="6400" width="9.140625" style="42"/>
    <col min="6401" max="6401" width="7.5703125" style="42" customWidth="1"/>
    <col min="6402" max="6402" width="23.85546875" style="42" customWidth="1"/>
    <col min="6403" max="6403" width="62.28515625" style="42" customWidth="1"/>
    <col min="6404" max="6404" width="14.42578125" style="42" customWidth="1"/>
    <col min="6405" max="6405" width="12.7109375" style="42" customWidth="1"/>
    <col min="6406" max="6406" width="12.5703125" style="42" customWidth="1"/>
    <col min="6407" max="6407" width="13.7109375" style="42" customWidth="1"/>
    <col min="6408" max="6656" width="9.140625" style="42"/>
    <col min="6657" max="6657" width="7.5703125" style="42" customWidth="1"/>
    <col min="6658" max="6658" width="23.85546875" style="42" customWidth="1"/>
    <col min="6659" max="6659" width="62.28515625" style="42" customWidth="1"/>
    <col min="6660" max="6660" width="14.42578125" style="42" customWidth="1"/>
    <col min="6661" max="6661" width="12.7109375" style="42" customWidth="1"/>
    <col min="6662" max="6662" width="12.5703125" style="42" customWidth="1"/>
    <col min="6663" max="6663" width="13.7109375" style="42" customWidth="1"/>
    <col min="6664" max="6912" width="9.140625" style="42"/>
    <col min="6913" max="6913" width="7.5703125" style="42" customWidth="1"/>
    <col min="6914" max="6914" width="23.85546875" style="42" customWidth="1"/>
    <col min="6915" max="6915" width="62.28515625" style="42" customWidth="1"/>
    <col min="6916" max="6916" width="14.42578125" style="42" customWidth="1"/>
    <col min="6917" max="6917" width="12.7109375" style="42" customWidth="1"/>
    <col min="6918" max="6918" width="12.5703125" style="42" customWidth="1"/>
    <col min="6919" max="6919" width="13.7109375" style="42" customWidth="1"/>
    <col min="6920" max="7168" width="9.140625" style="42"/>
    <col min="7169" max="7169" width="7.5703125" style="42" customWidth="1"/>
    <col min="7170" max="7170" width="23.85546875" style="42" customWidth="1"/>
    <col min="7171" max="7171" width="62.28515625" style="42" customWidth="1"/>
    <col min="7172" max="7172" width="14.42578125" style="42" customWidth="1"/>
    <col min="7173" max="7173" width="12.7109375" style="42" customWidth="1"/>
    <col min="7174" max="7174" width="12.5703125" style="42" customWidth="1"/>
    <col min="7175" max="7175" width="13.7109375" style="42" customWidth="1"/>
    <col min="7176" max="7424" width="9.140625" style="42"/>
    <col min="7425" max="7425" width="7.5703125" style="42" customWidth="1"/>
    <col min="7426" max="7426" width="23.85546875" style="42" customWidth="1"/>
    <col min="7427" max="7427" width="62.28515625" style="42" customWidth="1"/>
    <col min="7428" max="7428" width="14.42578125" style="42" customWidth="1"/>
    <col min="7429" max="7429" width="12.7109375" style="42" customWidth="1"/>
    <col min="7430" max="7430" width="12.5703125" style="42" customWidth="1"/>
    <col min="7431" max="7431" width="13.7109375" style="42" customWidth="1"/>
    <col min="7432" max="7680" width="9.140625" style="42"/>
    <col min="7681" max="7681" width="7.5703125" style="42" customWidth="1"/>
    <col min="7682" max="7682" width="23.85546875" style="42" customWidth="1"/>
    <col min="7683" max="7683" width="62.28515625" style="42" customWidth="1"/>
    <col min="7684" max="7684" width="14.42578125" style="42" customWidth="1"/>
    <col min="7685" max="7685" width="12.7109375" style="42" customWidth="1"/>
    <col min="7686" max="7686" width="12.5703125" style="42" customWidth="1"/>
    <col min="7687" max="7687" width="13.7109375" style="42" customWidth="1"/>
    <col min="7688" max="7936" width="9.140625" style="42"/>
    <col min="7937" max="7937" width="7.5703125" style="42" customWidth="1"/>
    <col min="7938" max="7938" width="23.85546875" style="42" customWidth="1"/>
    <col min="7939" max="7939" width="62.28515625" style="42" customWidth="1"/>
    <col min="7940" max="7940" width="14.42578125" style="42" customWidth="1"/>
    <col min="7941" max="7941" width="12.7109375" style="42" customWidth="1"/>
    <col min="7942" max="7942" width="12.5703125" style="42" customWidth="1"/>
    <col min="7943" max="7943" width="13.7109375" style="42" customWidth="1"/>
    <col min="7944" max="8192" width="9.140625" style="42"/>
    <col min="8193" max="8193" width="7.5703125" style="42" customWidth="1"/>
    <col min="8194" max="8194" width="23.85546875" style="42" customWidth="1"/>
    <col min="8195" max="8195" width="62.28515625" style="42" customWidth="1"/>
    <col min="8196" max="8196" width="14.42578125" style="42" customWidth="1"/>
    <col min="8197" max="8197" width="12.7109375" style="42" customWidth="1"/>
    <col min="8198" max="8198" width="12.5703125" style="42" customWidth="1"/>
    <col min="8199" max="8199" width="13.7109375" style="42" customWidth="1"/>
    <col min="8200" max="8448" width="9.140625" style="42"/>
    <col min="8449" max="8449" width="7.5703125" style="42" customWidth="1"/>
    <col min="8450" max="8450" width="23.85546875" style="42" customWidth="1"/>
    <col min="8451" max="8451" width="62.28515625" style="42" customWidth="1"/>
    <col min="8452" max="8452" width="14.42578125" style="42" customWidth="1"/>
    <col min="8453" max="8453" width="12.7109375" style="42" customWidth="1"/>
    <col min="8454" max="8454" width="12.5703125" style="42" customWidth="1"/>
    <col min="8455" max="8455" width="13.7109375" style="42" customWidth="1"/>
    <col min="8456" max="8704" width="9.140625" style="42"/>
    <col min="8705" max="8705" width="7.5703125" style="42" customWidth="1"/>
    <col min="8706" max="8706" width="23.85546875" style="42" customWidth="1"/>
    <col min="8707" max="8707" width="62.28515625" style="42" customWidth="1"/>
    <col min="8708" max="8708" width="14.42578125" style="42" customWidth="1"/>
    <col min="8709" max="8709" width="12.7109375" style="42" customWidth="1"/>
    <col min="8710" max="8710" width="12.5703125" style="42" customWidth="1"/>
    <col min="8711" max="8711" width="13.7109375" style="42" customWidth="1"/>
    <col min="8712" max="8960" width="9.140625" style="42"/>
    <col min="8961" max="8961" width="7.5703125" style="42" customWidth="1"/>
    <col min="8962" max="8962" width="23.85546875" style="42" customWidth="1"/>
    <col min="8963" max="8963" width="62.28515625" style="42" customWidth="1"/>
    <col min="8964" max="8964" width="14.42578125" style="42" customWidth="1"/>
    <col min="8965" max="8965" width="12.7109375" style="42" customWidth="1"/>
    <col min="8966" max="8966" width="12.5703125" style="42" customWidth="1"/>
    <col min="8967" max="8967" width="13.7109375" style="42" customWidth="1"/>
    <col min="8968" max="9216" width="9.140625" style="42"/>
    <col min="9217" max="9217" width="7.5703125" style="42" customWidth="1"/>
    <col min="9218" max="9218" width="23.85546875" style="42" customWidth="1"/>
    <col min="9219" max="9219" width="62.28515625" style="42" customWidth="1"/>
    <col min="9220" max="9220" width="14.42578125" style="42" customWidth="1"/>
    <col min="9221" max="9221" width="12.7109375" style="42" customWidth="1"/>
    <col min="9222" max="9222" width="12.5703125" style="42" customWidth="1"/>
    <col min="9223" max="9223" width="13.7109375" style="42" customWidth="1"/>
    <col min="9224" max="9472" width="9.140625" style="42"/>
    <col min="9473" max="9473" width="7.5703125" style="42" customWidth="1"/>
    <col min="9474" max="9474" width="23.85546875" style="42" customWidth="1"/>
    <col min="9475" max="9475" width="62.28515625" style="42" customWidth="1"/>
    <col min="9476" max="9476" width="14.42578125" style="42" customWidth="1"/>
    <col min="9477" max="9477" width="12.7109375" style="42" customWidth="1"/>
    <col min="9478" max="9478" width="12.5703125" style="42" customWidth="1"/>
    <col min="9479" max="9479" width="13.7109375" style="42" customWidth="1"/>
    <col min="9480" max="9728" width="9.140625" style="42"/>
    <col min="9729" max="9729" width="7.5703125" style="42" customWidth="1"/>
    <col min="9730" max="9730" width="23.85546875" style="42" customWidth="1"/>
    <col min="9731" max="9731" width="62.28515625" style="42" customWidth="1"/>
    <col min="9732" max="9732" width="14.42578125" style="42" customWidth="1"/>
    <col min="9733" max="9733" width="12.7109375" style="42" customWidth="1"/>
    <col min="9734" max="9734" width="12.5703125" style="42" customWidth="1"/>
    <col min="9735" max="9735" width="13.7109375" style="42" customWidth="1"/>
    <col min="9736" max="9984" width="9.140625" style="42"/>
    <col min="9985" max="9985" width="7.5703125" style="42" customWidth="1"/>
    <col min="9986" max="9986" width="23.85546875" style="42" customWidth="1"/>
    <col min="9987" max="9987" width="62.28515625" style="42" customWidth="1"/>
    <col min="9988" max="9988" width="14.42578125" style="42" customWidth="1"/>
    <col min="9989" max="9989" width="12.7109375" style="42" customWidth="1"/>
    <col min="9990" max="9990" width="12.5703125" style="42" customWidth="1"/>
    <col min="9991" max="9991" width="13.7109375" style="42" customWidth="1"/>
    <col min="9992" max="10240" width="9.140625" style="42"/>
    <col min="10241" max="10241" width="7.5703125" style="42" customWidth="1"/>
    <col min="10242" max="10242" width="23.85546875" style="42" customWidth="1"/>
    <col min="10243" max="10243" width="62.28515625" style="42" customWidth="1"/>
    <col min="10244" max="10244" width="14.42578125" style="42" customWidth="1"/>
    <col min="10245" max="10245" width="12.7109375" style="42" customWidth="1"/>
    <col min="10246" max="10246" width="12.5703125" style="42" customWidth="1"/>
    <col min="10247" max="10247" width="13.7109375" style="42" customWidth="1"/>
    <col min="10248" max="10496" width="9.140625" style="42"/>
    <col min="10497" max="10497" width="7.5703125" style="42" customWidth="1"/>
    <col min="10498" max="10498" width="23.85546875" style="42" customWidth="1"/>
    <col min="10499" max="10499" width="62.28515625" style="42" customWidth="1"/>
    <col min="10500" max="10500" width="14.42578125" style="42" customWidth="1"/>
    <col min="10501" max="10501" width="12.7109375" style="42" customWidth="1"/>
    <col min="10502" max="10502" width="12.5703125" style="42" customWidth="1"/>
    <col min="10503" max="10503" width="13.7109375" style="42" customWidth="1"/>
    <col min="10504" max="10752" width="9.140625" style="42"/>
    <col min="10753" max="10753" width="7.5703125" style="42" customWidth="1"/>
    <col min="10754" max="10754" width="23.85546875" style="42" customWidth="1"/>
    <col min="10755" max="10755" width="62.28515625" style="42" customWidth="1"/>
    <col min="10756" max="10756" width="14.42578125" style="42" customWidth="1"/>
    <col min="10757" max="10757" width="12.7109375" style="42" customWidth="1"/>
    <col min="10758" max="10758" width="12.5703125" style="42" customWidth="1"/>
    <col min="10759" max="10759" width="13.7109375" style="42" customWidth="1"/>
    <col min="10760" max="11008" width="9.140625" style="42"/>
    <col min="11009" max="11009" width="7.5703125" style="42" customWidth="1"/>
    <col min="11010" max="11010" width="23.85546875" style="42" customWidth="1"/>
    <col min="11011" max="11011" width="62.28515625" style="42" customWidth="1"/>
    <col min="11012" max="11012" width="14.42578125" style="42" customWidth="1"/>
    <col min="11013" max="11013" width="12.7109375" style="42" customWidth="1"/>
    <col min="11014" max="11014" width="12.5703125" style="42" customWidth="1"/>
    <col min="11015" max="11015" width="13.7109375" style="42" customWidth="1"/>
    <col min="11016" max="11264" width="9.140625" style="42"/>
    <col min="11265" max="11265" width="7.5703125" style="42" customWidth="1"/>
    <col min="11266" max="11266" width="23.85546875" style="42" customWidth="1"/>
    <col min="11267" max="11267" width="62.28515625" style="42" customWidth="1"/>
    <col min="11268" max="11268" width="14.42578125" style="42" customWidth="1"/>
    <col min="11269" max="11269" width="12.7109375" style="42" customWidth="1"/>
    <col min="11270" max="11270" width="12.5703125" style="42" customWidth="1"/>
    <col min="11271" max="11271" width="13.7109375" style="42" customWidth="1"/>
    <col min="11272" max="11520" width="9.140625" style="42"/>
    <col min="11521" max="11521" width="7.5703125" style="42" customWidth="1"/>
    <col min="11522" max="11522" width="23.85546875" style="42" customWidth="1"/>
    <col min="11523" max="11523" width="62.28515625" style="42" customWidth="1"/>
    <col min="11524" max="11524" width="14.42578125" style="42" customWidth="1"/>
    <col min="11525" max="11525" width="12.7109375" style="42" customWidth="1"/>
    <col min="11526" max="11526" width="12.5703125" style="42" customWidth="1"/>
    <col min="11527" max="11527" width="13.7109375" style="42" customWidth="1"/>
    <col min="11528" max="11776" width="9.140625" style="42"/>
    <col min="11777" max="11777" width="7.5703125" style="42" customWidth="1"/>
    <col min="11778" max="11778" width="23.85546875" style="42" customWidth="1"/>
    <col min="11779" max="11779" width="62.28515625" style="42" customWidth="1"/>
    <col min="11780" max="11780" width="14.42578125" style="42" customWidth="1"/>
    <col min="11781" max="11781" width="12.7109375" style="42" customWidth="1"/>
    <col min="11782" max="11782" width="12.5703125" style="42" customWidth="1"/>
    <col min="11783" max="11783" width="13.7109375" style="42" customWidth="1"/>
    <col min="11784" max="12032" width="9.140625" style="42"/>
    <col min="12033" max="12033" width="7.5703125" style="42" customWidth="1"/>
    <col min="12034" max="12034" width="23.85546875" style="42" customWidth="1"/>
    <col min="12035" max="12035" width="62.28515625" style="42" customWidth="1"/>
    <col min="12036" max="12036" width="14.42578125" style="42" customWidth="1"/>
    <col min="12037" max="12037" width="12.7109375" style="42" customWidth="1"/>
    <col min="12038" max="12038" width="12.5703125" style="42" customWidth="1"/>
    <col min="12039" max="12039" width="13.7109375" style="42" customWidth="1"/>
    <col min="12040" max="12288" width="9.140625" style="42"/>
    <col min="12289" max="12289" width="7.5703125" style="42" customWidth="1"/>
    <col min="12290" max="12290" width="23.85546875" style="42" customWidth="1"/>
    <col min="12291" max="12291" width="62.28515625" style="42" customWidth="1"/>
    <col min="12292" max="12292" width="14.42578125" style="42" customWidth="1"/>
    <col min="12293" max="12293" width="12.7109375" style="42" customWidth="1"/>
    <col min="12294" max="12294" width="12.5703125" style="42" customWidth="1"/>
    <col min="12295" max="12295" width="13.7109375" style="42" customWidth="1"/>
    <col min="12296" max="12544" width="9.140625" style="42"/>
    <col min="12545" max="12545" width="7.5703125" style="42" customWidth="1"/>
    <col min="12546" max="12546" width="23.85546875" style="42" customWidth="1"/>
    <col min="12547" max="12547" width="62.28515625" style="42" customWidth="1"/>
    <col min="12548" max="12548" width="14.42578125" style="42" customWidth="1"/>
    <col min="12549" max="12549" width="12.7109375" style="42" customWidth="1"/>
    <col min="12550" max="12550" width="12.5703125" style="42" customWidth="1"/>
    <col min="12551" max="12551" width="13.7109375" style="42" customWidth="1"/>
    <col min="12552" max="12800" width="9.140625" style="42"/>
    <col min="12801" max="12801" width="7.5703125" style="42" customWidth="1"/>
    <col min="12802" max="12802" width="23.85546875" style="42" customWidth="1"/>
    <col min="12803" max="12803" width="62.28515625" style="42" customWidth="1"/>
    <col min="12804" max="12804" width="14.42578125" style="42" customWidth="1"/>
    <col min="12805" max="12805" width="12.7109375" style="42" customWidth="1"/>
    <col min="12806" max="12806" width="12.5703125" style="42" customWidth="1"/>
    <col min="12807" max="12807" width="13.7109375" style="42" customWidth="1"/>
    <col min="12808" max="13056" width="9.140625" style="42"/>
    <col min="13057" max="13057" width="7.5703125" style="42" customWidth="1"/>
    <col min="13058" max="13058" width="23.85546875" style="42" customWidth="1"/>
    <col min="13059" max="13059" width="62.28515625" style="42" customWidth="1"/>
    <col min="13060" max="13060" width="14.42578125" style="42" customWidth="1"/>
    <col min="13061" max="13061" width="12.7109375" style="42" customWidth="1"/>
    <col min="13062" max="13062" width="12.5703125" style="42" customWidth="1"/>
    <col min="13063" max="13063" width="13.7109375" style="42" customWidth="1"/>
    <col min="13064" max="13312" width="9.140625" style="42"/>
    <col min="13313" max="13313" width="7.5703125" style="42" customWidth="1"/>
    <col min="13314" max="13314" width="23.85546875" style="42" customWidth="1"/>
    <col min="13315" max="13315" width="62.28515625" style="42" customWidth="1"/>
    <col min="13316" max="13316" width="14.42578125" style="42" customWidth="1"/>
    <col min="13317" max="13317" width="12.7109375" style="42" customWidth="1"/>
    <col min="13318" max="13318" width="12.5703125" style="42" customWidth="1"/>
    <col min="13319" max="13319" width="13.7109375" style="42" customWidth="1"/>
    <col min="13320" max="13568" width="9.140625" style="42"/>
    <col min="13569" max="13569" width="7.5703125" style="42" customWidth="1"/>
    <col min="13570" max="13570" width="23.85546875" style="42" customWidth="1"/>
    <col min="13571" max="13571" width="62.28515625" style="42" customWidth="1"/>
    <col min="13572" max="13572" width="14.42578125" style="42" customWidth="1"/>
    <col min="13573" max="13573" width="12.7109375" style="42" customWidth="1"/>
    <col min="13574" max="13574" width="12.5703125" style="42" customWidth="1"/>
    <col min="13575" max="13575" width="13.7109375" style="42" customWidth="1"/>
    <col min="13576" max="13824" width="9.140625" style="42"/>
    <col min="13825" max="13825" width="7.5703125" style="42" customWidth="1"/>
    <col min="13826" max="13826" width="23.85546875" style="42" customWidth="1"/>
    <col min="13827" max="13827" width="62.28515625" style="42" customWidth="1"/>
    <col min="13828" max="13828" width="14.42578125" style="42" customWidth="1"/>
    <col min="13829" max="13829" width="12.7109375" style="42" customWidth="1"/>
    <col min="13830" max="13830" width="12.5703125" style="42" customWidth="1"/>
    <col min="13831" max="13831" width="13.7109375" style="42" customWidth="1"/>
    <col min="13832" max="14080" width="9.140625" style="42"/>
    <col min="14081" max="14081" width="7.5703125" style="42" customWidth="1"/>
    <col min="14082" max="14082" width="23.85546875" style="42" customWidth="1"/>
    <col min="14083" max="14083" width="62.28515625" style="42" customWidth="1"/>
    <col min="14084" max="14084" width="14.42578125" style="42" customWidth="1"/>
    <col min="14085" max="14085" width="12.7109375" style="42" customWidth="1"/>
    <col min="14086" max="14086" width="12.5703125" style="42" customWidth="1"/>
    <col min="14087" max="14087" width="13.7109375" style="42" customWidth="1"/>
    <col min="14088" max="14336" width="9.140625" style="42"/>
    <col min="14337" max="14337" width="7.5703125" style="42" customWidth="1"/>
    <col min="14338" max="14338" width="23.85546875" style="42" customWidth="1"/>
    <col min="14339" max="14339" width="62.28515625" style="42" customWidth="1"/>
    <col min="14340" max="14340" width="14.42578125" style="42" customWidth="1"/>
    <col min="14341" max="14341" width="12.7109375" style="42" customWidth="1"/>
    <col min="14342" max="14342" width="12.5703125" style="42" customWidth="1"/>
    <col min="14343" max="14343" width="13.7109375" style="42" customWidth="1"/>
    <col min="14344" max="14592" width="9.140625" style="42"/>
    <col min="14593" max="14593" width="7.5703125" style="42" customWidth="1"/>
    <col min="14594" max="14594" width="23.85546875" style="42" customWidth="1"/>
    <col min="14595" max="14595" width="62.28515625" style="42" customWidth="1"/>
    <col min="14596" max="14596" width="14.42578125" style="42" customWidth="1"/>
    <col min="14597" max="14597" width="12.7109375" style="42" customWidth="1"/>
    <col min="14598" max="14598" width="12.5703125" style="42" customWidth="1"/>
    <col min="14599" max="14599" width="13.7109375" style="42" customWidth="1"/>
    <col min="14600" max="14848" width="9.140625" style="42"/>
    <col min="14849" max="14849" width="7.5703125" style="42" customWidth="1"/>
    <col min="14850" max="14850" width="23.85546875" style="42" customWidth="1"/>
    <col min="14851" max="14851" width="62.28515625" style="42" customWidth="1"/>
    <col min="14852" max="14852" width="14.42578125" style="42" customWidth="1"/>
    <col min="14853" max="14853" width="12.7109375" style="42" customWidth="1"/>
    <col min="14854" max="14854" width="12.5703125" style="42" customWidth="1"/>
    <col min="14855" max="14855" width="13.7109375" style="42" customWidth="1"/>
    <col min="14856" max="15104" width="9.140625" style="42"/>
    <col min="15105" max="15105" width="7.5703125" style="42" customWidth="1"/>
    <col min="15106" max="15106" width="23.85546875" style="42" customWidth="1"/>
    <col min="15107" max="15107" width="62.28515625" style="42" customWidth="1"/>
    <col min="15108" max="15108" width="14.42578125" style="42" customWidth="1"/>
    <col min="15109" max="15109" width="12.7109375" style="42" customWidth="1"/>
    <col min="15110" max="15110" width="12.5703125" style="42" customWidth="1"/>
    <col min="15111" max="15111" width="13.7109375" style="42" customWidth="1"/>
    <col min="15112" max="15360" width="9.140625" style="42"/>
    <col min="15361" max="15361" width="7.5703125" style="42" customWidth="1"/>
    <col min="15362" max="15362" width="23.85546875" style="42" customWidth="1"/>
    <col min="15363" max="15363" width="62.28515625" style="42" customWidth="1"/>
    <col min="15364" max="15364" width="14.42578125" style="42" customWidth="1"/>
    <col min="15365" max="15365" width="12.7109375" style="42" customWidth="1"/>
    <col min="15366" max="15366" width="12.5703125" style="42" customWidth="1"/>
    <col min="15367" max="15367" width="13.7109375" style="42" customWidth="1"/>
    <col min="15368" max="15616" width="9.140625" style="42"/>
    <col min="15617" max="15617" width="7.5703125" style="42" customWidth="1"/>
    <col min="15618" max="15618" width="23.85546875" style="42" customWidth="1"/>
    <col min="15619" max="15619" width="62.28515625" style="42" customWidth="1"/>
    <col min="15620" max="15620" width="14.42578125" style="42" customWidth="1"/>
    <col min="15621" max="15621" width="12.7109375" style="42" customWidth="1"/>
    <col min="15622" max="15622" width="12.5703125" style="42" customWidth="1"/>
    <col min="15623" max="15623" width="13.7109375" style="42" customWidth="1"/>
    <col min="15624" max="15872" width="9.140625" style="42"/>
    <col min="15873" max="15873" width="7.5703125" style="42" customWidth="1"/>
    <col min="15874" max="15874" width="23.85546875" style="42" customWidth="1"/>
    <col min="15875" max="15875" width="62.28515625" style="42" customWidth="1"/>
    <col min="15876" max="15876" width="14.42578125" style="42" customWidth="1"/>
    <col min="15877" max="15877" width="12.7109375" style="42" customWidth="1"/>
    <col min="15878" max="15878" width="12.5703125" style="42" customWidth="1"/>
    <col min="15879" max="15879" width="13.7109375" style="42" customWidth="1"/>
    <col min="15880" max="16128" width="9.140625" style="42"/>
    <col min="16129" max="16129" width="7.5703125" style="42" customWidth="1"/>
    <col min="16130" max="16130" width="23.85546875" style="42" customWidth="1"/>
    <col min="16131" max="16131" width="62.28515625" style="42" customWidth="1"/>
    <col min="16132" max="16132" width="14.42578125" style="42" customWidth="1"/>
    <col min="16133" max="16133" width="12.7109375" style="42" customWidth="1"/>
    <col min="16134" max="16134" width="12.5703125" style="42" customWidth="1"/>
    <col min="16135" max="16135" width="13.7109375" style="42" customWidth="1"/>
    <col min="16136" max="16384" width="9.140625" style="42"/>
  </cols>
  <sheetData>
    <row r="1" spans="1:12" s="20" customFormat="1" x14ac:dyDescent="0.2">
      <c r="E1" s="54"/>
      <c r="F1" s="21" t="s">
        <v>58</v>
      </c>
      <c r="G1" s="55" t="s">
        <v>99</v>
      </c>
    </row>
    <row r="2" spans="1:12" ht="21.95" customHeight="1" x14ac:dyDescent="0.2">
      <c r="A2" s="56" t="s">
        <v>100</v>
      </c>
      <c r="B2" s="56"/>
      <c r="C2" s="189" t="s">
        <v>5</v>
      </c>
      <c r="D2" s="189"/>
      <c r="E2" s="189"/>
      <c r="F2" s="189"/>
      <c r="G2" s="189"/>
      <c r="H2" s="57"/>
      <c r="I2" s="57"/>
      <c r="J2" s="57"/>
      <c r="K2" s="57"/>
      <c r="L2" s="57"/>
    </row>
    <row r="3" spans="1:12" s="20" customFormat="1" outlineLevel="1" x14ac:dyDescent="0.25">
      <c r="A3" s="58" t="s">
        <v>4</v>
      </c>
      <c r="B3" s="58"/>
      <c r="C3" s="190" t="s">
        <v>3</v>
      </c>
      <c r="D3" s="190"/>
      <c r="E3" s="190"/>
      <c r="F3" s="190"/>
      <c r="G3" s="190"/>
      <c r="H3" s="59"/>
      <c r="I3" s="59"/>
      <c r="J3" s="59"/>
      <c r="K3" s="59"/>
      <c r="L3" s="59"/>
    </row>
    <row r="4" spans="1:12" ht="21.95" customHeight="1" x14ac:dyDescent="0.2">
      <c r="A4" s="56" t="s">
        <v>101</v>
      </c>
      <c r="B4" s="56"/>
      <c r="C4" s="189" t="s">
        <v>65</v>
      </c>
      <c r="D4" s="189"/>
      <c r="E4" s="189"/>
      <c r="F4" s="189"/>
      <c r="G4" s="189"/>
      <c r="H4" s="57"/>
      <c r="I4" s="57"/>
      <c r="J4" s="57"/>
      <c r="K4" s="57"/>
      <c r="L4" s="57"/>
    </row>
    <row r="5" spans="1:12" s="20" customFormat="1" outlineLevel="1" x14ac:dyDescent="0.25">
      <c r="A5" s="58" t="s">
        <v>102</v>
      </c>
      <c r="B5" s="58"/>
      <c r="C5" s="190" t="s">
        <v>62</v>
      </c>
      <c r="D5" s="190"/>
      <c r="E5" s="190"/>
      <c r="F5" s="190"/>
      <c r="G5" s="190"/>
      <c r="H5" s="59"/>
      <c r="I5" s="59"/>
      <c r="J5" s="59"/>
      <c r="K5" s="59"/>
      <c r="L5" s="59"/>
    </row>
    <row r="6" spans="1:12" s="20" customFormat="1" ht="18" customHeight="1" x14ac:dyDescent="0.25">
      <c r="A6" s="60"/>
      <c r="B6" s="60"/>
      <c r="C6" s="61" t="s">
        <v>103</v>
      </c>
      <c r="D6" s="191" t="s">
        <v>55</v>
      </c>
      <c r="E6" s="191"/>
      <c r="F6" s="191"/>
      <c r="G6" s="191"/>
    </row>
    <row r="7" spans="1:12" s="20" customFormat="1" ht="15" x14ac:dyDescent="0.25">
      <c r="B7" s="188" t="s">
        <v>104</v>
      </c>
      <c r="C7" s="188"/>
      <c r="D7" s="188"/>
      <c r="E7" s="188"/>
      <c r="F7" s="188"/>
      <c r="G7" s="188"/>
    </row>
    <row r="8" spans="1:12" s="20" customFormat="1" ht="21.95" customHeight="1" x14ac:dyDescent="0.2">
      <c r="A8" s="62" t="s">
        <v>105</v>
      </c>
      <c r="B8" s="193" t="s">
        <v>56</v>
      </c>
      <c r="C8" s="193"/>
      <c r="D8" s="193"/>
      <c r="E8" s="193"/>
      <c r="F8" s="193"/>
      <c r="G8" s="193"/>
    </row>
    <row r="9" spans="1:12" s="20" customFormat="1" ht="18" customHeight="1" x14ac:dyDescent="0.25">
      <c r="A9" s="23"/>
      <c r="B9" s="163" t="s">
        <v>106</v>
      </c>
      <c r="C9" s="163"/>
      <c r="D9" s="163"/>
      <c r="E9" s="163"/>
      <c r="F9" s="163"/>
      <c r="G9" s="163"/>
    </row>
    <row r="10" spans="1:12" s="20" customFormat="1" x14ac:dyDescent="0.2">
      <c r="A10" s="63" t="s">
        <v>107</v>
      </c>
      <c r="B10" s="63"/>
      <c r="C10" s="189" t="s">
        <v>2329</v>
      </c>
      <c r="D10" s="189"/>
      <c r="E10" s="189"/>
      <c r="F10" s="189"/>
      <c r="G10" s="189"/>
    </row>
    <row r="11" spans="1:12" ht="21.95" customHeight="1" x14ac:dyDescent="0.2">
      <c r="C11" s="64" t="s">
        <v>109</v>
      </c>
      <c r="D11" s="64"/>
      <c r="E11" s="64"/>
      <c r="F11" s="65" t="s">
        <v>2330</v>
      </c>
      <c r="G11" s="66" t="s">
        <v>111</v>
      </c>
    </row>
    <row r="12" spans="1:12" hidden="1" outlineLevel="1" x14ac:dyDescent="0.2">
      <c r="C12" s="67"/>
      <c r="D12" s="67" t="s">
        <v>112</v>
      </c>
      <c r="E12" s="67"/>
      <c r="F12" s="68"/>
      <c r="G12" s="69"/>
    </row>
    <row r="13" spans="1:12" hidden="1" outlineLevel="1" x14ac:dyDescent="0.2">
      <c r="C13" s="70"/>
      <c r="D13" s="71" t="s">
        <v>113</v>
      </c>
      <c r="E13" s="71"/>
      <c r="F13" s="72" t="s">
        <v>2331</v>
      </c>
      <c r="G13" s="73" t="s">
        <v>111</v>
      </c>
    </row>
    <row r="14" spans="1:12" hidden="1" outlineLevel="1" x14ac:dyDescent="0.2">
      <c r="C14" s="70"/>
      <c r="D14" s="71" t="s">
        <v>948</v>
      </c>
      <c r="E14" s="71"/>
      <c r="F14" s="72" t="s">
        <v>2332</v>
      </c>
      <c r="G14" s="73" t="s">
        <v>111</v>
      </c>
    </row>
    <row r="15" spans="1:12" collapsed="1" x14ac:dyDescent="0.2">
      <c r="C15" s="74" t="s">
        <v>114</v>
      </c>
      <c r="D15" s="74"/>
      <c r="E15" s="74"/>
      <c r="F15" s="75" t="s">
        <v>2333</v>
      </c>
      <c r="G15" s="66" t="s">
        <v>111</v>
      </c>
    </row>
    <row r="16" spans="1:12" x14ac:dyDescent="0.2">
      <c r="C16" s="74" t="s">
        <v>70</v>
      </c>
      <c r="D16" s="74"/>
      <c r="E16" s="74"/>
      <c r="F16" s="75" t="s">
        <v>2334</v>
      </c>
      <c r="G16" s="75" t="s">
        <v>117</v>
      </c>
    </row>
    <row r="17" spans="1:7" ht="21.95" customHeight="1" x14ac:dyDescent="0.2">
      <c r="A17" s="194" t="s">
        <v>2335</v>
      </c>
      <c r="B17" s="194"/>
      <c r="C17" s="194"/>
      <c r="D17" s="194"/>
      <c r="E17" s="194"/>
      <c r="F17" s="194"/>
      <c r="G17" s="194"/>
    </row>
    <row r="18" spans="1:7" s="38" customFormat="1" ht="49.7" customHeight="1" x14ac:dyDescent="0.25">
      <c r="A18" s="76" t="s">
        <v>119</v>
      </c>
      <c r="B18" s="39" t="s">
        <v>120</v>
      </c>
      <c r="C18" s="39" t="s">
        <v>121</v>
      </c>
      <c r="D18" s="39" t="s">
        <v>122</v>
      </c>
      <c r="E18" s="39" t="s">
        <v>123</v>
      </c>
      <c r="F18" s="39" t="s">
        <v>124</v>
      </c>
      <c r="G18" s="39" t="s">
        <v>125</v>
      </c>
    </row>
    <row r="19" spans="1:7" s="60" customFormat="1" x14ac:dyDescent="0.2">
      <c r="A19" s="40">
        <v>1</v>
      </c>
      <c r="B19" s="41">
        <v>2</v>
      </c>
      <c r="C19" s="41">
        <v>3</v>
      </c>
      <c r="D19" s="41">
        <v>4</v>
      </c>
      <c r="E19" s="41">
        <v>5</v>
      </c>
      <c r="F19" s="41">
        <v>6</v>
      </c>
      <c r="G19" s="41">
        <v>7</v>
      </c>
    </row>
    <row r="20" spans="1:7" x14ac:dyDescent="0.2">
      <c r="A20" s="195"/>
      <c r="B20" s="196"/>
      <c r="C20" s="196"/>
      <c r="D20" s="196"/>
      <c r="E20" s="196"/>
      <c r="F20" s="196"/>
      <c r="G20" s="197"/>
    </row>
    <row r="21" spans="1:7" ht="15" x14ac:dyDescent="0.2">
      <c r="A21" s="77"/>
      <c r="B21" s="78"/>
      <c r="C21" s="79" t="s">
        <v>126</v>
      </c>
      <c r="D21" s="80"/>
      <c r="E21" s="81"/>
      <c r="F21" s="82"/>
      <c r="G21" s="83" t="s">
        <v>2336</v>
      </c>
    </row>
    <row r="22" spans="1:7" s="20" customFormat="1" outlineLevel="1" x14ac:dyDescent="0.25">
      <c r="A22" s="84"/>
      <c r="B22" s="85"/>
      <c r="C22" s="86" t="s">
        <v>128</v>
      </c>
      <c r="D22" s="87"/>
      <c r="E22" s="88"/>
      <c r="F22" s="89"/>
      <c r="G22" s="90"/>
    </row>
    <row r="23" spans="1:7" s="20" customFormat="1" outlineLevel="1" x14ac:dyDescent="0.25">
      <c r="A23" s="91"/>
      <c r="B23" s="92"/>
      <c r="C23" s="93" t="s">
        <v>129</v>
      </c>
      <c r="D23" s="94" t="s">
        <v>130</v>
      </c>
      <c r="E23" s="95"/>
      <c r="F23" s="96"/>
      <c r="G23" s="97">
        <v>5570936</v>
      </c>
    </row>
    <row r="24" spans="1:7" s="20" customFormat="1" outlineLevel="1" x14ac:dyDescent="0.25">
      <c r="A24" s="84"/>
      <c r="B24" s="85"/>
      <c r="C24" s="86" t="s">
        <v>131</v>
      </c>
      <c r="D24" s="87" t="s">
        <v>130</v>
      </c>
      <c r="E24" s="88"/>
      <c r="F24" s="89"/>
      <c r="G24" s="90">
        <v>3093886</v>
      </c>
    </row>
    <row r="25" spans="1:7" s="20" customFormat="1" outlineLevel="1" x14ac:dyDescent="0.25">
      <c r="A25" s="91"/>
      <c r="B25" s="92"/>
      <c r="C25" s="93" t="s">
        <v>132</v>
      </c>
      <c r="D25" s="94" t="s">
        <v>130</v>
      </c>
      <c r="E25" s="95"/>
      <c r="F25" s="96"/>
      <c r="G25" s="97">
        <v>398826</v>
      </c>
    </row>
    <row r="26" spans="1:7" s="20" customFormat="1" outlineLevel="1" x14ac:dyDescent="0.25">
      <c r="A26" s="84"/>
      <c r="B26" s="85"/>
      <c r="C26" s="86" t="s">
        <v>133</v>
      </c>
      <c r="D26" s="87" t="s">
        <v>130</v>
      </c>
      <c r="E26" s="88"/>
      <c r="F26" s="89"/>
      <c r="G26" s="90">
        <v>120754</v>
      </c>
    </row>
    <row r="27" spans="1:7" s="20" customFormat="1" outlineLevel="1" x14ac:dyDescent="0.25">
      <c r="A27" s="91"/>
      <c r="B27" s="92"/>
      <c r="C27" s="93" t="s">
        <v>134</v>
      </c>
      <c r="D27" s="94" t="s">
        <v>130</v>
      </c>
      <c r="E27" s="95"/>
      <c r="F27" s="96"/>
      <c r="G27" s="97">
        <v>1870866</v>
      </c>
    </row>
    <row r="28" spans="1:7" s="20" customFormat="1" outlineLevel="1" x14ac:dyDescent="0.25">
      <c r="A28" s="91"/>
      <c r="B28" s="92"/>
      <c r="C28" s="93" t="s">
        <v>948</v>
      </c>
      <c r="D28" s="94" t="s">
        <v>130</v>
      </c>
      <c r="E28" s="95"/>
      <c r="F28" s="96"/>
      <c r="G28" s="97">
        <v>360641601</v>
      </c>
    </row>
    <row r="29" spans="1:7" s="20" customFormat="1" outlineLevel="1" x14ac:dyDescent="0.25">
      <c r="A29" s="91"/>
      <c r="B29" s="92"/>
      <c r="C29" s="93" t="s">
        <v>136</v>
      </c>
      <c r="D29" s="94" t="s">
        <v>137</v>
      </c>
      <c r="E29" s="98">
        <v>928</v>
      </c>
      <c r="F29" s="96"/>
      <c r="G29" s="97"/>
    </row>
    <row r="30" spans="1:7" s="20" customFormat="1" x14ac:dyDescent="0.25">
      <c r="A30" s="198"/>
      <c r="B30" s="199"/>
      <c r="C30" s="199"/>
      <c r="D30" s="199"/>
      <c r="E30" s="199"/>
      <c r="F30" s="199"/>
      <c r="G30" s="200"/>
    </row>
    <row r="31" spans="1:7" ht="15" x14ac:dyDescent="0.2">
      <c r="A31" s="77"/>
      <c r="B31" s="78" t="s">
        <v>138</v>
      </c>
      <c r="C31" s="79" t="s">
        <v>2337</v>
      </c>
      <c r="D31" s="80"/>
      <c r="E31" s="81"/>
      <c r="F31" s="82"/>
      <c r="G31" s="83" t="s">
        <v>2336</v>
      </c>
    </row>
    <row r="32" spans="1:7" s="20" customFormat="1" outlineLevel="1" x14ac:dyDescent="0.25">
      <c r="A32" s="84"/>
      <c r="B32" s="85"/>
      <c r="C32" s="86" t="s">
        <v>128</v>
      </c>
      <c r="D32" s="87"/>
      <c r="E32" s="88"/>
      <c r="F32" s="89"/>
      <c r="G32" s="90"/>
    </row>
    <row r="33" spans="1:7" s="20" customFormat="1" outlineLevel="1" x14ac:dyDescent="0.25">
      <c r="A33" s="91"/>
      <c r="B33" s="92"/>
      <c r="C33" s="93" t="s">
        <v>129</v>
      </c>
      <c r="D33" s="94" t="s">
        <v>130</v>
      </c>
      <c r="E33" s="95"/>
      <c r="F33" s="96"/>
      <c r="G33" s="97">
        <v>5570936</v>
      </c>
    </row>
    <row r="34" spans="1:7" s="20" customFormat="1" outlineLevel="1" x14ac:dyDescent="0.25">
      <c r="A34" s="84"/>
      <c r="B34" s="85"/>
      <c r="C34" s="86" t="s">
        <v>131</v>
      </c>
      <c r="D34" s="87" t="s">
        <v>130</v>
      </c>
      <c r="E34" s="88"/>
      <c r="F34" s="89"/>
      <c r="G34" s="90">
        <v>3093886</v>
      </c>
    </row>
    <row r="35" spans="1:7" s="20" customFormat="1" outlineLevel="1" x14ac:dyDescent="0.25">
      <c r="A35" s="91"/>
      <c r="B35" s="92"/>
      <c r="C35" s="93" t="s">
        <v>132</v>
      </c>
      <c r="D35" s="94" t="s">
        <v>130</v>
      </c>
      <c r="E35" s="95"/>
      <c r="F35" s="96"/>
      <c r="G35" s="97">
        <v>398826</v>
      </c>
    </row>
    <row r="36" spans="1:7" s="20" customFormat="1" outlineLevel="1" x14ac:dyDescent="0.25">
      <c r="A36" s="84"/>
      <c r="B36" s="85"/>
      <c r="C36" s="86" t="s">
        <v>133</v>
      </c>
      <c r="D36" s="87" t="s">
        <v>130</v>
      </c>
      <c r="E36" s="88"/>
      <c r="F36" s="89"/>
      <c r="G36" s="90">
        <v>120754</v>
      </c>
    </row>
    <row r="37" spans="1:7" s="20" customFormat="1" outlineLevel="1" x14ac:dyDescent="0.25">
      <c r="A37" s="91"/>
      <c r="B37" s="92"/>
      <c r="C37" s="93" t="s">
        <v>134</v>
      </c>
      <c r="D37" s="94" t="s">
        <v>130</v>
      </c>
      <c r="E37" s="95"/>
      <c r="F37" s="96"/>
      <c r="G37" s="97">
        <v>1870866</v>
      </c>
    </row>
    <row r="38" spans="1:7" s="20" customFormat="1" outlineLevel="1" x14ac:dyDescent="0.25">
      <c r="A38" s="91"/>
      <c r="B38" s="92"/>
      <c r="C38" s="93" t="s">
        <v>948</v>
      </c>
      <c r="D38" s="94" t="s">
        <v>130</v>
      </c>
      <c r="E38" s="95"/>
      <c r="F38" s="96"/>
      <c r="G38" s="97">
        <v>360641601</v>
      </c>
    </row>
    <row r="39" spans="1:7" s="20" customFormat="1" outlineLevel="1" x14ac:dyDescent="0.25">
      <c r="A39" s="91"/>
      <c r="B39" s="92"/>
      <c r="C39" s="93" t="s">
        <v>136</v>
      </c>
      <c r="D39" s="94" t="s">
        <v>137</v>
      </c>
      <c r="E39" s="98">
        <v>928</v>
      </c>
      <c r="F39" s="96"/>
      <c r="G39" s="97"/>
    </row>
    <row r="40" spans="1:7" s="20" customFormat="1" x14ac:dyDescent="0.25">
      <c r="A40" s="198"/>
      <c r="B40" s="199"/>
      <c r="C40" s="199"/>
      <c r="D40" s="199"/>
      <c r="E40" s="199"/>
      <c r="F40" s="199"/>
      <c r="G40" s="200"/>
    </row>
    <row r="41" spans="1:7" s="20" customFormat="1" x14ac:dyDescent="0.25">
      <c r="A41" s="134"/>
      <c r="B41" s="135"/>
      <c r="C41" s="192" t="s">
        <v>2338</v>
      </c>
      <c r="D41" s="192"/>
      <c r="E41" s="135"/>
      <c r="F41" s="135"/>
      <c r="G41" s="136"/>
    </row>
    <row r="42" spans="1:7" s="106" customFormat="1" ht="22.5" x14ac:dyDescent="0.25">
      <c r="A42" s="99" t="s">
        <v>13</v>
      </c>
      <c r="B42" s="100" t="s">
        <v>2339</v>
      </c>
      <c r="C42" s="101" t="s">
        <v>2340</v>
      </c>
      <c r="D42" s="102" t="s">
        <v>2341</v>
      </c>
      <c r="E42" s="133">
        <v>1</v>
      </c>
      <c r="F42" s="104">
        <v>532186</v>
      </c>
      <c r="G42" s="105">
        <v>532186</v>
      </c>
    </row>
    <row r="43" spans="1:7" s="106" customFormat="1" outlineLevel="3" x14ac:dyDescent="0.25">
      <c r="A43" s="107"/>
      <c r="B43" s="108"/>
      <c r="C43" s="109" t="s">
        <v>128</v>
      </c>
      <c r="D43" s="110"/>
      <c r="E43" s="111"/>
      <c r="F43" s="112"/>
      <c r="G43" s="113"/>
    </row>
    <row r="44" spans="1:7" s="106" customFormat="1" outlineLevel="3" x14ac:dyDescent="0.25">
      <c r="A44" s="107" t="s">
        <v>144</v>
      </c>
      <c r="B44" s="108"/>
      <c r="C44" s="114" t="s">
        <v>129</v>
      </c>
      <c r="D44" s="115"/>
      <c r="E44" s="116"/>
      <c r="F44" s="117">
        <v>487081</v>
      </c>
      <c r="G44" s="118">
        <v>487081</v>
      </c>
    </row>
    <row r="45" spans="1:7" s="106" customFormat="1" outlineLevel="3" x14ac:dyDescent="0.25">
      <c r="A45" s="107"/>
      <c r="B45" s="108"/>
      <c r="C45" s="109" t="s">
        <v>131</v>
      </c>
      <c r="D45" s="110"/>
      <c r="E45" s="111"/>
      <c r="F45" s="119">
        <v>267789</v>
      </c>
      <c r="G45" s="113">
        <v>267789</v>
      </c>
    </row>
    <row r="46" spans="1:7" s="106" customFormat="1" ht="24" outlineLevel="2" x14ac:dyDescent="0.25">
      <c r="A46" s="120" t="s">
        <v>145</v>
      </c>
      <c r="B46" s="121" t="s">
        <v>1305</v>
      </c>
      <c r="C46" s="122" t="s">
        <v>1306</v>
      </c>
      <c r="D46" s="121" t="s">
        <v>137</v>
      </c>
      <c r="E46" s="123">
        <v>81.37</v>
      </c>
      <c r="F46" s="124">
        <v>5986</v>
      </c>
      <c r="G46" s="125">
        <v>487080.82</v>
      </c>
    </row>
    <row r="47" spans="1:7" s="106" customFormat="1" outlineLevel="3" x14ac:dyDescent="0.25">
      <c r="A47" s="107" t="s">
        <v>148</v>
      </c>
      <c r="B47" s="108"/>
      <c r="C47" s="114" t="s">
        <v>132</v>
      </c>
      <c r="D47" s="115"/>
      <c r="E47" s="116"/>
      <c r="F47" s="117">
        <v>45002</v>
      </c>
      <c r="G47" s="118">
        <v>45002</v>
      </c>
    </row>
    <row r="48" spans="1:7" s="106" customFormat="1" outlineLevel="3" x14ac:dyDescent="0.25">
      <c r="A48" s="107"/>
      <c r="B48" s="108"/>
      <c r="C48" s="109" t="s">
        <v>133</v>
      </c>
      <c r="D48" s="110"/>
      <c r="E48" s="111"/>
      <c r="F48" s="119">
        <v>11830</v>
      </c>
      <c r="G48" s="113">
        <v>11830</v>
      </c>
    </row>
    <row r="49" spans="1:7" s="106" customFormat="1" outlineLevel="2" x14ac:dyDescent="0.25">
      <c r="A49" s="120" t="s">
        <v>149</v>
      </c>
      <c r="B49" s="121" t="s">
        <v>650</v>
      </c>
      <c r="C49" s="122" t="s">
        <v>651</v>
      </c>
      <c r="D49" s="121" t="s">
        <v>152</v>
      </c>
      <c r="E49" s="123">
        <v>3.5947</v>
      </c>
      <c r="F49" s="124">
        <v>12519</v>
      </c>
      <c r="G49" s="125">
        <v>45002.05</v>
      </c>
    </row>
    <row r="50" spans="1:7" s="106" customFormat="1" outlineLevel="2" x14ac:dyDescent="0.25">
      <c r="A50" s="126"/>
      <c r="B50" s="127"/>
      <c r="C50" s="128" t="s">
        <v>153</v>
      </c>
      <c r="D50" s="129" t="s">
        <v>137</v>
      </c>
      <c r="E50" s="130">
        <v>3.5947</v>
      </c>
      <c r="F50" s="131">
        <v>3291</v>
      </c>
      <c r="G50" s="132">
        <v>11830.16</v>
      </c>
    </row>
    <row r="51" spans="1:7" s="106" customFormat="1" outlineLevel="3" x14ac:dyDescent="0.25">
      <c r="A51" s="107" t="s">
        <v>966</v>
      </c>
      <c r="B51" s="108"/>
      <c r="C51" s="114" t="s">
        <v>134</v>
      </c>
      <c r="D51" s="115"/>
      <c r="E51" s="116"/>
      <c r="F51" s="117">
        <v>103</v>
      </c>
      <c r="G51" s="118">
        <v>103</v>
      </c>
    </row>
    <row r="52" spans="1:7" s="106" customFormat="1" outlineLevel="2" x14ac:dyDescent="0.25">
      <c r="A52" s="120" t="s">
        <v>967</v>
      </c>
      <c r="B52" s="121" t="s">
        <v>435</v>
      </c>
      <c r="C52" s="122" t="s">
        <v>436</v>
      </c>
      <c r="D52" s="121" t="s">
        <v>256</v>
      </c>
      <c r="E52" s="123">
        <v>9.0999999999999998E-2</v>
      </c>
      <c r="F52" s="124">
        <v>1136</v>
      </c>
      <c r="G52" s="125">
        <v>103.38</v>
      </c>
    </row>
    <row r="53" spans="1:7" s="106" customFormat="1" ht="22.5" x14ac:dyDescent="0.25">
      <c r="A53" s="99" t="s">
        <v>17</v>
      </c>
      <c r="B53" s="100" t="s">
        <v>2342</v>
      </c>
      <c r="C53" s="101" t="s">
        <v>2343</v>
      </c>
      <c r="D53" s="102" t="s">
        <v>2344</v>
      </c>
      <c r="E53" s="133">
        <v>1</v>
      </c>
      <c r="F53" s="143">
        <v>21968469.300000001</v>
      </c>
      <c r="G53" s="105">
        <v>21968469.300000001</v>
      </c>
    </row>
    <row r="54" spans="1:7" s="106" customFormat="1" ht="25.5" x14ac:dyDescent="0.25">
      <c r="A54" s="99" t="s">
        <v>23</v>
      </c>
      <c r="B54" s="100" t="s">
        <v>2345</v>
      </c>
      <c r="C54" s="101" t="s">
        <v>2346</v>
      </c>
      <c r="D54" s="102" t="s">
        <v>2341</v>
      </c>
      <c r="E54" s="133">
        <v>2</v>
      </c>
      <c r="F54" s="104">
        <v>169446</v>
      </c>
      <c r="G54" s="105">
        <v>338892</v>
      </c>
    </row>
    <row r="55" spans="1:7" s="106" customFormat="1" outlineLevel="3" x14ac:dyDescent="0.25">
      <c r="A55" s="107"/>
      <c r="B55" s="108"/>
      <c r="C55" s="109" t="s">
        <v>128</v>
      </c>
      <c r="D55" s="110"/>
      <c r="E55" s="111"/>
      <c r="F55" s="112"/>
      <c r="G55" s="113"/>
    </row>
    <row r="56" spans="1:7" s="106" customFormat="1" outlineLevel="3" x14ac:dyDescent="0.25">
      <c r="A56" s="107" t="s">
        <v>163</v>
      </c>
      <c r="B56" s="108"/>
      <c r="C56" s="114" t="s">
        <v>129</v>
      </c>
      <c r="D56" s="115"/>
      <c r="E56" s="116"/>
      <c r="F56" s="117">
        <v>169446</v>
      </c>
      <c r="G56" s="118">
        <v>338892</v>
      </c>
    </row>
    <row r="57" spans="1:7" s="106" customFormat="1" outlineLevel="3" x14ac:dyDescent="0.25">
      <c r="A57" s="107"/>
      <c r="B57" s="108"/>
      <c r="C57" s="109" t="s">
        <v>131</v>
      </c>
      <c r="D57" s="110"/>
      <c r="E57" s="111"/>
      <c r="F57" s="119">
        <v>95440</v>
      </c>
      <c r="G57" s="113">
        <v>190880</v>
      </c>
    </row>
    <row r="58" spans="1:7" s="106" customFormat="1" outlineLevel="2" x14ac:dyDescent="0.25">
      <c r="A58" s="120" t="s">
        <v>164</v>
      </c>
      <c r="B58" s="121" t="s">
        <v>2134</v>
      </c>
      <c r="C58" s="122" t="s">
        <v>2135</v>
      </c>
      <c r="D58" s="121" t="s">
        <v>137</v>
      </c>
      <c r="E58" s="123">
        <v>20.6</v>
      </c>
      <c r="F58" s="124">
        <v>7819</v>
      </c>
      <c r="G58" s="125">
        <v>161071.4</v>
      </c>
    </row>
    <row r="59" spans="1:7" s="106" customFormat="1" outlineLevel="2" x14ac:dyDescent="0.25">
      <c r="A59" s="120" t="s">
        <v>2347</v>
      </c>
      <c r="B59" s="121" t="s">
        <v>2137</v>
      </c>
      <c r="C59" s="122" t="s">
        <v>2138</v>
      </c>
      <c r="D59" s="121" t="s">
        <v>137</v>
      </c>
      <c r="E59" s="123">
        <v>20.6</v>
      </c>
      <c r="F59" s="124">
        <v>8632</v>
      </c>
      <c r="G59" s="125">
        <v>177819.2</v>
      </c>
    </row>
    <row r="60" spans="1:7" s="106" customFormat="1" ht="25.5" x14ac:dyDescent="0.25">
      <c r="A60" s="99" t="s">
        <v>26</v>
      </c>
      <c r="B60" s="100" t="s">
        <v>2348</v>
      </c>
      <c r="C60" s="101" t="s">
        <v>2349</v>
      </c>
      <c r="D60" s="102" t="s">
        <v>2344</v>
      </c>
      <c r="E60" s="133">
        <v>1</v>
      </c>
      <c r="F60" s="104">
        <v>37423038</v>
      </c>
      <c r="G60" s="105">
        <v>37423038</v>
      </c>
    </row>
    <row r="61" spans="1:7" s="106" customFormat="1" ht="22.5" x14ac:dyDescent="0.25">
      <c r="A61" s="99" t="s">
        <v>29</v>
      </c>
      <c r="B61" s="100" t="s">
        <v>2348</v>
      </c>
      <c r="C61" s="101" t="s">
        <v>2350</v>
      </c>
      <c r="D61" s="102" t="s">
        <v>2344</v>
      </c>
      <c r="E61" s="133">
        <v>1</v>
      </c>
      <c r="F61" s="143">
        <v>199891404.44</v>
      </c>
      <c r="G61" s="105">
        <v>199891404.44</v>
      </c>
    </row>
    <row r="62" spans="1:7" s="106" customFormat="1" ht="25.5" x14ac:dyDescent="0.25">
      <c r="A62" s="99" t="s">
        <v>30</v>
      </c>
      <c r="B62" s="100" t="s">
        <v>2132</v>
      </c>
      <c r="C62" s="101" t="s">
        <v>2133</v>
      </c>
      <c r="D62" s="102" t="s">
        <v>162</v>
      </c>
      <c r="E62" s="133">
        <v>7</v>
      </c>
      <c r="F62" s="104">
        <v>271112</v>
      </c>
      <c r="G62" s="105">
        <v>1897784</v>
      </c>
    </row>
    <row r="63" spans="1:7" s="106" customFormat="1" outlineLevel="3" x14ac:dyDescent="0.25">
      <c r="A63" s="107"/>
      <c r="B63" s="108"/>
      <c r="C63" s="109" t="s">
        <v>128</v>
      </c>
      <c r="D63" s="110"/>
      <c r="E63" s="111"/>
      <c r="F63" s="112"/>
      <c r="G63" s="113"/>
    </row>
    <row r="64" spans="1:7" s="106" customFormat="1" outlineLevel="3" x14ac:dyDescent="0.25">
      <c r="A64" s="107" t="s">
        <v>191</v>
      </c>
      <c r="B64" s="108"/>
      <c r="C64" s="114" t="s">
        <v>129</v>
      </c>
      <c r="D64" s="115"/>
      <c r="E64" s="116"/>
      <c r="F64" s="117">
        <v>271112</v>
      </c>
      <c r="G64" s="118">
        <v>1897784</v>
      </c>
    </row>
    <row r="65" spans="1:7" s="106" customFormat="1" outlineLevel="3" x14ac:dyDescent="0.25">
      <c r="A65" s="107"/>
      <c r="B65" s="108"/>
      <c r="C65" s="109" t="s">
        <v>131</v>
      </c>
      <c r="D65" s="110"/>
      <c r="E65" s="111"/>
      <c r="F65" s="119">
        <v>152704</v>
      </c>
      <c r="G65" s="113">
        <v>1068928</v>
      </c>
    </row>
    <row r="66" spans="1:7" s="106" customFormat="1" outlineLevel="2" x14ac:dyDescent="0.25">
      <c r="A66" s="120" t="s">
        <v>192</v>
      </c>
      <c r="B66" s="121" t="s">
        <v>2134</v>
      </c>
      <c r="C66" s="122" t="s">
        <v>2135</v>
      </c>
      <c r="D66" s="121" t="s">
        <v>137</v>
      </c>
      <c r="E66" s="123">
        <v>115.36</v>
      </c>
      <c r="F66" s="124">
        <v>7819</v>
      </c>
      <c r="G66" s="125">
        <v>901999.84</v>
      </c>
    </row>
    <row r="67" spans="1:7" s="106" customFormat="1" outlineLevel="2" x14ac:dyDescent="0.25">
      <c r="A67" s="120" t="s">
        <v>2351</v>
      </c>
      <c r="B67" s="121" t="s">
        <v>2137</v>
      </c>
      <c r="C67" s="122" t="s">
        <v>2138</v>
      </c>
      <c r="D67" s="121" t="s">
        <v>137</v>
      </c>
      <c r="E67" s="123">
        <v>115.36</v>
      </c>
      <c r="F67" s="124">
        <v>8632</v>
      </c>
      <c r="G67" s="125">
        <v>995787.52</v>
      </c>
    </row>
    <row r="68" spans="1:7" s="106" customFormat="1" ht="38.25" x14ac:dyDescent="0.25">
      <c r="A68" s="99" t="s">
        <v>33</v>
      </c>
      <c r="B68" s="100" t="s">
        <v>2352</v>
      </c>
      <c r="C68" s="101" t="s">
        <v>2353</v>
      </c>
      <c r="D68" s="102" t="s">
        <v>347</v>
      </c>
      <c r="E68" s="133">
        <v>1</v>
      </c>
      <c r="F68" s="143">
        <v>1533787.2</v>
      </c>
      <c r="G68" s="105">
        <v>1533787.2</v>
      </c>
    </row>
    <row r="69" spans="1:7" s="106" customFormat="1" ht="22.5" x14ac:dyDescent="0.25">
      <c r="A69" s="99" t="s">
        <v>34</v>
      </c>
      <c r="B69" s="100" t="s">
        <v>2354</v>
      </c>
      <c r="C69" s="101" t="s">
        <v>2355</v>
      </c>
      <c r="D69" s="102" t="s">
        <v>347</v>
      </c>
      <c r="E69" s="133">
        <v>1</v>
      </c>
      <c r="F69" s="143">
        <v>138766.62</v>
      </c>
      <c r="G69" s="105">
        <v>138766.62</v>
      </c>
    </row>
    <row r="70" spans="1:7" s="106" customFormat="1" ht="22.5" x14ac:dyDescent="0.25">
      <c r="A70" s="99" t="s">
        <v>37</v>
      </c>
      <c r="B70" s="100" t="s">
        <v>2352</v>
      </c>
      <c r="C70" s="101" t="s">
        <v>2356</v>
      </c>
      <c r="D70" s="102" t="s">
        <v>347</v>
      </c>
      <c r="E70" s="133">
        <v>1</v>
      </c>
      <c r="F70" s="104">
        <v>6072</v>
      </c>
      <c r="G70" s="105">
        <v>6072</v>
      </c>
    </row>
    <row r="71" spans="1:7" s="106" customFormat="1" ht="22.5" x14ac:dyDescent="0.25">
      <c r="A71" s="99" t="s">
        <v>38</v>
      </c>
      <c r="B71" s="100" t="s">
        <v>2352</v>
      </c>
      <c r="C71" s="101" t="s">
        <v>2357</v>
      </c>
      <c r="D71" s="102" t="s">
        <v>347</v>
      </c>
      <c r="E71" s="133">
        <v>1</v>
      </c>
      <c r="F71" s="143">
        <v>2396184.69</v>
      </c>
      <c r="G71" s="105">
        <v>2396184.69</v>
      </c>
    </row>
    <row r="72" spans="1:7" s="106" customFormat="1" ht="22.5" x14ac:dyDescent="0.25">
      <c r="A72" s="99" t="s">
        <v>41</v>
      </c>
      <c r="B72" s="100" t="s">
        <v>2352</v>
      </c>
      <c r="C72" s="101" t="s">
        <v>2358</v>
      </c>
      <c r="D72" s="102" t="s">
        <v>347</v>
      </c>
      <c r="E72" s="133">
        <v>1</v>
      </c>
      <c r="F72" s="143">
        <v>689779.19999999995</v>
      </c>
      <c r="G72" s="105">
        <v>689779.19999999995</v>
      </c>
    </row>
    <row r="73" spans="1:7" s="106" customFormat="1" ht="22.5" x14ac:dyDescent="0.25">
      <c r="A73" s="99" t="s">
        <v>42</v>
      </c>
      <c r="B73" s="100" t="s">
        <v>2354</v>
      </c>
      <c r="C73" s="101" t="s">
        <v>2359</v>
      </c>
      <c r="D73" s="102" t="s">
        <v>347</v>
      </c>
      <c r="E73" s="133">
        <v>1</v>
      </c>
      <c r="F73" s="104">
        <v>190944</v>
      </c>
      <c r="G73" s="105">
        <v>190944</v>
      </c>
    </row>
    <row r="74" spans="1:7" s="106" customFormat="1" ht="32.25" x14ac:dyDescent="0.25">
      <c r="A74" s="99" t="s">
        <v>45</v>
      </c>
      <c r="B74" s="100" t="s">
        <v>2360</v>
      </c>
      <c r="C74" s="101" t="s">
        <v>2361</v>
      </c>
      <c r="D74" s="102" t="s">
        <v>347</v>
      </c>
      <c r="E74" s="133">
        <v>1</v>
      </c>
      <c r="F74" s="104">
        <v>124848</v>
      </c>
      <c r="G74" s="105">
        <v>124848</v>
      </c>
    </row>
    <row r="75" spans="1:7" s="20" customFormat="1" x14ac:dyDescent="0.25">
      <c r="A75" s="134"/>
      <c r="B75" s="135"/>
      <c r="C75" s="192" t="s">
        <v>2362</v>
      </c>
      <c r="D75" s="192"/>
      <c r="E75" s="135"/>
      <c r="F75" s="135"/>
      <c r="G75" s="136"/>
    </row>
    <row r="76" spans="1:7" s="106" customFormat="1" ht="22.5" x14ac:dyDescent="0.25">
      <c r="A76" s="99" t="s">
        <v>46</v>
      </c>
      <c r="B76" s="100" t="s">
        <v>2363</v>
      </c>
      <c r="C76" s="101" t="s">
        <v>2364</v>
      </c>
      <c r="D76" s="102" t="s">
        <v>162</v>
      </c>
      <c r="E76" s="133">
        <v>1</v>
      </c>
      <c r="F76" s="104">
        <v>457360</v>
      </c>
      <c r="G76" s="105">
        <v>457360</v>
      </c>
    </row>
    <row r="77" spans="1:7" s="106" customFormat="1" outlineLevel="3" x14ac:dyDescent="0.25">
      <c r="A77" s="107"/>
      <c r="B77" s="108"/>
      <c r="C77" s="109" t="s">
        <v>128</v>
      </c>
      <c r="D77" s="110"/>
      <c r="E77" s="111"/>
      <c r="F77" s="112"/>
      <c r="G77" s="113"/>
    </row>
    <row r="78" spans="1:7" s="106" customFormat="1" outlineLevel="3" x14ac:dyDescent="0.25">
      <c r="A78" s="107" t="s">
        <v>266</v>
      </c>
      <c r="B78" s="108"/>
      <c r="C78" s="114" t="s">
        <v>129</v>
      </c>
      <c r="D78" s="115"/>
      <c r="E78" s="116"/>
      <c r="F78" s="117">
        <v>406928</v>
      </c>
      <c r="G78" s="118">
        <v>406928</v>
      </c>
    </row>
    <row r="79" spans="1:7" s="106" customFormat="1" outlineLevel="3" x14ac:dyDescent="0.25">
      <c r="A79" s="107"/>
      <c r="B79" s="108"/>
      <c r="C79" s="109" t="s">
        <v>131</v>
      </c>
      <c r="D79" s="110"/>
      <c r="E79" s="111"/>
      <c r="F79" s="119">
        <v>223722</v>
      </c>
      <c r="G79" s="113">
        <v>223722</v>
      </c>
    </row>
    <row r="80" spans="1:7" s="106" customFormat="1" ht="24" outlineLevel="2" x14ac:dyDescent="0.25">
      <c r="A80" s="120" t="s">
        <v>267</v>
      </c>
      <c r="B80" s="121" t="s">
        <v>1305</v>
      </c>
      <c r="C80" s="122" t="s">
        <v>1306</v>
      </c>
      <c r="D80" s="121" t="s">
        <v>137</v>
      </c>
      <c r="E80" s="123">
        <v>67.98</v>
      </c>
      <c r="F80" s="124">
        <v>5986</v>
      </c>
      <c r="G80" s="125">
        <v>406928.28</v>
      </c>
    </row>
    <row r="81" spans="1:7" s="106" customFormat="1" outlineLevel="3" x14ac:dyDescent="0.25">
      <c r="A81" s="107" t="s">
        <v>270</v>
      </c>
      <c r="B81" s="108"/>
      <c r="C81" s="114" t="s">
        <v>132</v>
      </c>
      <c r="D81" s="115"/>
      <c r="E81" s="116"/>
      <c r="F81" s="117">
        <v>47839</v>
      </c>
      <c r="G81" s="118">
        <v>47839</v>
      </c>
    </row>
    <row r="82" spans="1:7" s="106" customFormat="1" outlineLevel="3" x14ac:dyDescent="0.25">
      <c r="A82" s="107"/>
      <c r="B82" s="108"/>
      <c r="C82" s="109" t="s">
        <v>133</v>
      </c>
      <c r="D82" s="110"/>
      <c r="E82" s="111"/>
      <c r="F82" s="119">
        <v>12576</v>
      </c>
      <c r="G82" s="113">
        <v>12576</v>
      </c>
    </row>
    <row r="83" spans="1:7" s="106" customFormat="1" outlineLevel="2" x14ac:dyDescent="0.25">
      <c r="A83" s="120" t="s">
        <v>271</v>
      </c>
      <c r="B83" s="121" t="s">
        <v>650</v>
      </c>
      <c r="C83" s="122" t="s">
        <v>651</v>
      </c>
      <c r="D83" s="121" t="s">
        <v>152</v>
      </c>
      <c r="E83" s="123">
        <v>3.8212999999999999</v>
      </c>
      <c r="F83" s="124">
        <v>12519</v>
      </c>
      <c r="G83" s="125">
        <v>47838.85</v>
      </c>
    </row>
    <row r="84" spans="1:7" s="106" customFormat="1" outlineLevel="2" x14ac:dyDescent="0.25">
      <c r="A84" s="126"/>
      <c r="B84" s="127"/>
      <c r="C84" s="128" t="s">
        <v>153</v>
      </c>
      <c r="D84" s="129" t="s">
        <v>137</v>
      </c>
      <c r="E84" s="130">
        <v>3.8212999999999999</v>
      </c>
      <c r="F84" s="131">
        <v>3291</v>
      </c>
      <c r="G84" s="132">
        <v>12575.9</v>
      </c>
    </row>
    <row r="85" spans="1:7" s="106" customFormat="1" outlineLevel="3" x14ac:dyDescent="0.25">
      <c r="A85" s="107" t="s">
        <v>278</v>
      </c>
      <c r="B85" s="108"/>
      <c r="C85" s="114" t="s">
        <v>134</v>
      </c>
      <c r="D85" s="115"/>
      <c r="E85" s="116"/>
      <c r="F85" s="117">
        <v>2593</v>
      </c>
      <c r="G85" s="118">
        <v>2593</v>
      </c>
    </row>
    <row r="86" spans="1:7" s="106" customFormat="1" outlineLevel="2" x14ac:dyDescent="0.25">
      <c r="A86" s="120" t="s">
        <v>279</v>
      </c>
      <c r="B86" s="121" t="s">
        <v>1996</v>
      </c>
      <c r="C86" s="122" t="s">
        <v>1997</v>
      </c>
      <c r="D86" s="121" t="s">
        <v>256</v>
      </c>
      <c r="E86" s="123">
        <v>1E-3</v>
      </c>
      <c r="F86" s="124">
        <v>1425</v>
      </c>
      <c r="G86" s="125">
        <v>1.43</v>
      </c>
    </row>
    <row r="87" spans="1:7" s="106" customFormat="1" ht="24" outlineLevel="2" x14ac:dyDescent="0.25">
      <c r="A87" s="120" t="s">
        <v>282</v>
      </c>
      <c r="B87" s="121" t="s">
        <v>1693</v>
      </c>
      <c r="C87" s="122" t="s">
        <v>1694</v>
      </c>
      <c r="D87" s="121" t="s">
        <v>215</v>
      </c>
      <c r="E87" s="123">
        <v>1.5899999999999999E-4</v>
      </c>
      <c r="F87" s="124">
        <v>7763690</v>
      </c>
      <c r="G87" s="125">
        <v>1234.43</v>
      </c>
    </row>
    <row r="88" spans="1:7" s="106" customFormat="1" outlineLevel="2" x14ac:dyDescent="0.25">
      <c r="A88" s="120" t="s">
        <v>285</v>
      </c>
      <c r="B88" s="121" t="s">
        <v>2365</v>
      </c>
      <c r="C88" s="122" t="s">
        <v>2366</v>
      </c>
      <c r="D88" s="121" t="s">
        <v>215</v>
      </c>
      <c r="E88" s="123">
        <v>2.0000000000000002E-5</v>
      </c>
      <c r="F88" s="124">
        <v>399881</v>
      </c>
      <c r="G88" s="125">
        <v>8</v>
      </c>
    </row>
    <row r="89" spans="1:7" s="106" customFormat="1" outlineLevel="2" x14ac:dyDescent="0.25">
      <c r="A89" s="120" t="s">
        <v>288</v>
      </c>
      <c r="B89" s="121" t="s">
        <v>2367</v>
      </c>
      <c r="C89" s="122" t="s">
        <v>2368</v>
      </c>
      <c r="D89" s="121" t="s">
        <v>162</v>
      </c>
      <c r="E89" s="144">
        <v>16</v>
      </c>
      <c r="F89" s="124">
        <v>70</v>
      </c>
      <c r="G89" s="125">
        <v>1120</v>
      </c>
    </row>
    <row r="90" spans="1:7" s="106" customFormat="1" outlineLevel="2" x14ac:dyDescent="0.25">
      <c r="A90" s="120" t="s">
        <v>291</v>
      </c>
      <c r="B90" s="121" t="s">
        <v>1618</v>
      </c>
      <c r="C90" s="122" t="s">
        <v>1619</v>
      </c>
      <c r="D90" s="121" t="s">
        <v>1600</v>
      </c>
      <c r="E90" s="123">
        <v>0.16</v>
      </c>
      <c r="F90" s="124">
        <v>1438</v>
      </c>
      <c r="G90" s="125">
        <v>230.08</v>
      </c>
    </row>
    <row r="91" spans="1:7" s="106" customFormat="1" ht="22.5" x14ac:dyDescent="0.25">
      <c r="A91" s="99" t="s">
        <v>49</v>
      </c>
      <c r="B91" s="100" t="s">
        <v>2369</v>
      </c>
      <c r="C91" s="101" t="s">
        <v>2370</v>
      </c>
      <c r="D91" s="102" t="s">
        <v>347</v>
      </c>
      <c r="E91" s="133">
        <v>1</v>
      </c>
      <c r="F91" s="143">
        <v>18042401.34</v>
      </c>
      <c r="G91" s="105">
        <v>18042401.34</v>
      </c>
    </row>
    <row r="92" spans="1:7" s="106" customFormat="1" ht="25.5" x14ac:dyDescent="0.25">
      <c r="A92" s="99" t="s">
        <v>50</v>
      </c>
      <c r="B92" s="100" t="s">
        <v>2369</v>
      </c>
      <c r="C92" s="101" t="s">
        <v>2371</v>
      </c>
      <c r="D92" s="102" t="s">
        <v>347</v>
      </c>
      <c r="E92" s="133">
        <v>5</v>
      </c>
      <c r="F92" s="143">
        <v>599989.5</v>
      </c>
      <c r="G92" s="105">
        <v>2999947.5</v>
      </c>
    </row>
    <row r="93" spans="1:7" s="20" customFormat="1" x14ac:dyDescent="0.25">
      <c r="A93" s="134"/>
      <c r="B93" s="135"/>
      <c r="C93" s="192" t="s">
        <v>2372</v>
      </c>
      <c r="D93" s="192"/>
      <c r="E93" s="135"/>
      <c r="F93" s="135"/>
      <c r="G93" s="136"/>
    </row>
    <row r="94" spans="1:7" s="106" customFormat="1" ht="25.5" x14ac:dyDescent="0.25">
      <c r="A94" s="99" t="s">
        <v>53</v>
      </c>
      <c r="B94" s="100" t="s">
        <v>2373</v>
      </c>
      <c r="C94" s="101" t="s">
        <v>2374</v>
      </c>
      <c r="D94" s="102" t="s">
        <v>162</v>
      </c>
      <c r="E94" s="133">
        <v>8</v>
      </c>
      <c r="F94" s="104">
        <v>33764</v>
      </c>
      <c r="G94" s="105">
        <v>270112</v>
      </c>
    </row>
    <row r="95" spans="1:7" s="106" customFormat="1" outlineLevel="3" x14ac:dyDescent="0.25">
      <c r="A95" s="107"/>
      <c r="B95" s="108"/>
      <c r="C95" s="109" t="s">
        <v>128</v>
      </c>
      <c r="D95" s="110"/>
      <c r="E95" s="111"/>
      <c r="F95" s="112"/>
      <c r="G95" s="113"/>
    </row>
    <row r="96" spans="1:7" s="106" customFormat="1" outlineLevel="3" x14ac:dyDescent="0.25">
      <c r="A96" s="107" t="s">
        <v>352</v>
      </c>
      <c r="B96" s="108"/>
      <c r="C96" s="114" t="s">
        <v>129</v>
      </c>
      <c r="D96" s="115"/>
      <c r="E96" s="116"/>
      <c r="F96" s="117">
        <v>32785</v>
      </c>
      <c r="G96" s="118">
        <v>262280</v>
      </c>
    </row>
    <row r="97" spans="1:7" s="106" customFormat="1" outlineLevel="3" x14ac:dyDescent="0.25">
      <c r="A97" s="107"/>
      <c r="B97" s="108"/>
      <c r="C97" s="109" t="s">
        <v>131</v>
      </c>
      <c r="D97" s="110"/>
      <c r="E97" s="111"/>
      <c r="F97" s="119">
        <v>18027</v>
      </c>
      <c r="G97" s="113">
        <v>144216</v>
      </c>
    </row>
    <row r="98" spans="1:7" s="106" customFormat="1" ht="24" outlineLevel="2" x14ac:dyDescent="0.25">
      <c r="A98" s="120" t="s">
        <v>353</v>
      </c>
      <c r="B98" s="121" t="s">
        <v>1002</v>
      </c>
      <c r="C98" s="122" t="s">
        <v>1003</v>
      </c>
      <c r="D98" s="121" t="s">
        <v>137</v>
      </c>
      <c r="E98" s="123">
        <v>49.44</v>
      </c>
      <c r="F98" s="124">
        <v>5305</v>
      </c>
      <c r="G98" s="125">
        <v>262279.2</v>
      </c>
    </row>
    <row r="99" spans="1:7" s="106" customFormat="1" outlineLevel="3" x14ac:dyDescent="0.25">
      <c r="A99" s="107" t="s">
        <v>356</v>
      </c>
      <c r="B99" s="108"/>
      <c r="C99" s="114" t="s">
        <v>134</v>
      </c>
      <c r="D99" s="115"/>
      <c r="E99" s="116"/>
      <c r="F99" s="117">
        <v>979</v>
      </c>
      <c r="G99" s="118">
        <v>7832</v>
      </c>
    </row>
    <row r="100" spans="1:7" s="106" customFormat="1" outlineLevel="2" x14ac:dyDescent="0.25">
      <c r="A100" s="120" t="s">
        <v>357</v>
      </c>
      <c r="B100" s="121" t="s">
        <v>968</v>
      </c>
      <c r="C100" s="122" t="s">
        <v>969</v>
      </c>
      <c r="D100" s="121" t="s">
        <v>215</v>
      </c>
      <c r="E100" s="123">
        <v>3.2000000000000002E-3</v>
      </c>
      <c r="F100" s="124">
        <v>1510113</v>
      </c>
      <c r="G100" s="125">
        <v>4832.3599999999997</v>
      </c>
    </row>
    <row r="101" spans="1:7" s="106" customFormat="1" outlineLevel="2" x14ac:dyDescent="0.25">
      <c r="A101" s="120" t="s">
        <v>360</v>
      </c>
      <c r="B101" s="121" t="s">
        <v>1996</v>
      </c>
      <c r="C101" s="122" t="s">
        <v>1997</v>
      </c>
      <c r="D101" s="121" t="s">
        <v>256</v>
      </c>
      <c r="E101" s="123">
        <v>0.08</v>
      </c>
      <c r="F101" s="124">
        <v>1425</v>
      </c>
      <c r="G101" s="125">
        <v>114</v>
      </c>
    </row>
    <row r="102" spans="1:7" s="106" customFormat="1" ht="24" outlineLevel="2" x14ac:dyDescent="0.25">
      <c r="A102" s="120" t="s">
        <v>1494</v>
      </c>
      <c r="B102" s="121" t="s">
        <v>1693</v>
      </c>
      <c r="C102" s="122" t="s">
        <v>1694</v>
      </c>
      <c r="D102" s="121" t="s">
        <v>215</v>
      </c>
      <c r="E102" s="123">
        <v>8.0000000000000007E-5</v>
      </c>
      <c r="F102" s="124">
        <v>7763690</v>
      </c>
      <c r="G102" s="125">
        <v>621.1</v>
      </c>
    </row>
    <row r="103" spans="1:7" s="106" customFormat="1" outlineLevel="2" x14ac:dyDescent="0.25">
      <c r="A103" s="120" t="s">
        <v>2375</v>
      </c>
      <c r="B103" s="121" t="s">
        <v>2376</v>
      </c>
      <c r="C103" s="122" t="s">
        <v>2377</v>
      </c>
      <c r="D103" s="121" t="s">
        <v>256</v>
      </c>
      <c r="E103" s="123">
        <v>0.4</v>
      </c>
      <c r="F103" s="124">
        <v>732</v>
      </c>
      <c r="G103" s="125">
        <v>292.8</v>
      </c>
    </row>
    <row r="104" spans="1:7" s="106" customFormat="1" outlineLevel="2" x14ac:dyDescent="0.25">
      <c r="A104" s="120" t="s">
        <v>2378</v>
      </c>
      <c r="B104" s="121" t="s">
        <v>2379</v>
      </c>
      <c r="C104" s="122" t="s">
        <v>2380</v>
      </c>
      <c r="D104" s="121" t="s">
        <v>2381</v>
      </c>
      <c r="E104" s="123">
        <v>0.48</v>
      </c>
      <c r="F104" s="124">
        <v>18</v>
      </c>
      <c r="G104" s="125">
        <v>8.64</v>
      </c>
    </row>
    <row r="105" spans="1:7" s="106" customFormat="1" outlineLevel="2" x14ac:dyDescent="0.25">
      <c r="A105" s="120" t="s">
        <v>2382</v>
      </c>
      <c r="B105" s="121" t="s">
        <v>1614</v>
      </c>
      <c r="C105" s="122" t="s">
        <v>1615</v>
      </c>
      <c r="D105" s="121" t="s">
        <v>256</v>
      </c>
      <c r="E105" s="123">
        <v>4.8000000000000001E-2</v>
      </c>
      <c r="F105" s="124">
        <v>246</v>
      </c>
      <c r="G105" s="125">
        <v>11.81</v>
      </c>
    </row>
    <row r="106" spans="1:7" s="106" customFormat="1" outlineLevel="2" x14ac:dyDescent="0.25">
      <c r="A106" s="120" t="s">
        <v>2383</v>
      </c>
      <c r="B106" s="121" t="s">
        <v>1618</v>
      </c>
      <c r="C106" s="122" t="s">
        <v>1619</v>
      </c>
      <c r="D106" s="121" t="s">
        <v>1600</v>
      </c>
      <c r="E106" s="123">
        <v>0.4</v>
      </c>
      <c r="F106" s="124">
        <v>1438</v>
      </c>
      <c r="G106" s="125">
        <v>575.20000000000005</v>
      </c>
    </row>
    <row r="107" spans="1:7" s="106" customFormat="1" outlineLevel="2" x14ac:dyDescent="0.25">
      <c r="A107" s="120" t="s">
        <v>2384</v>
      </c>
      <c r="B107" s="121" t="s">
        <v>1622</v>
      </c>
      <c r="C107" s="122" t="s">
        <v>1623</v>
      </c>
      <c r="D107" s="121" t="s">
        <v>256</v>
      </c>
      <c r="E107" s="123">
        <v>0.4</v>
      </c>
      <c r="F107" s="124">
        <v>3436</v>
      </c>
      <c r="G107" s="125">
        <v>1374.4</v>
      </c>
    </row>
    <row r="108" spans="1:7" s="106" customFormat="1" ht="22.5" x14ac:dyDescent="0.25">
      <c r="A108" s="99" t="s">
        <v>54</v>
      </c>
      <c r="B108" s="100" t="s">
        <v>2385</v>
      </c>
      <c r="C108" s="101" t="s">
        <v>2386</v>
      </c>
      <c r="D108" s="102" t="s">
        <v>162</v>
      </c>
      <c r="E108" s="133">
        <v>6</v>
      </c>
      <c r="F108" s="104">
        <v>18597</v>
      </c>
      <c r="G108" s="105">
        <v>111582</v>
      </c>
    </row>
    <row r="109" spans="1:7" s="106" customFormat="1" outlineLevel="3" x14ac:dyDescent="0.25">
      <c r="A109" s="107"/>
      <c r="B109" s="108"/>
      <c r="C109" s="109" t="s">
        <v>128</v>
      </c>
      <c r="D109" s="110"/>
      <c r="E109" s="111"/>
      <c r="F109" s="112"/>
      <c r="G109" s="113"/>
    </row>
    <row r="110" spans="1:7" s="106" customFormat="1" outlineLevel="3" x14ac:dyDescent="0.25">
      <c r="A110" s="107" t="s">
        <v>365</v>
      </c>
      <c r="B110" s="108"/>
      <c r="C110" s="114" t="s">
        <v>129</v>
      </c>
      <c r="D110" s="115"/>
      <c r="E110" s="116"/>
      <c r="F110" s="117">
        <v>15484</v>
      </c>
      <c r="G110" s="118">
        <v>92904</v>
      </c>
    </row>
    <row r="111" spans="1:7" s="106" customFormat="1" outlineLevel="3" x14ac:dyDescent="0.25">
      <c r="A111" s="107"/>
      <c r="B111" s="108"/>
      <c r="C111" s="109" t="s">
        <v>131</v>
      </c>
      <c r="D111" s="110"/>
      <c r="E111" s="111"/>
      <c r="F111" s="119">
        <v>8513</v>
      </c>
      <c r="G111" s="113">
        <v>51078</v>
      </c>
    </row>
    <row r="112" spans="1:7" s="106" customFormat="1" ht="24" outlineLevel="2" x14ac:dyDescent="0.25">
      <c r="A112" s="120" t="s">
        <v>366</v>
      </c>
      <c r="B112" s="121" t="s">
        <v>2006</v>
      </c>
      <c r="C112" s="122" t="s">
        <v>2007</v>
      </c>
      <c r="D112" s="121" t="s">
        <v>137</v>
      </c>
      <c r="E112" s="123">
        <v>18.54</v>
      </c>
      <c r="F112" s="124">
        <v>5011</v>
      </c>
      <c r="G112" s="125">
        <v>92903.94</v>
      </c>
    </row>
    <row r="113" spans="1:7" s="106" customFormat="1" outlineLevel="3" x14ac:dyDescent="0.25">
      <c r="A113" s="107" t="s">
        <v>369</v>
      </c>
      <c r="B113" s="108"/>
      <c r="C113" s="114" t="s">
        <v>132</v>
      </c>
      <c r="D113" s="115"/>
      <c r="E113" s="116"/>
      <c r="F113" s="117">
        <v>3113</v>
      </c>
      <c r="G113" s="118">
        <v>18678</v>
      </c>
    </row>
    <row r="114" spans="1:7" s="106" customFormat="1" outlineLevel="3" x14ac:dyDescent="0.25">
      <c r="A114" s="107"/>
      <c r="B114" s="108"/>
      <c r="C114" s="109" t="s">
        <v>133</v>
      </c>
      <c r="D114" s="110"/>
      <c r="E114" s="111"/>
      <c r="F114" s="119">
        <v>1085</v>
      </c>
      <c r="G114" s="113">
        <v>6510</v>
      </c>
    </row>
    <row r="115" spans="1:7" s="106" customFormat="1" outlineLevel="2" x14ac:dyDescent="0.25">
      <c r="A115" s="120" t="s">
        <v>370</v>
      </c>
      <c r="B115" s="121" t="s">
        <v>236</v>
      </c>
      <c r="C115" s="122" t="s">
        <v>237</v>
      </c>
      <c r="D115" s="121" t="s">
        <v>152</v>
      </c>
      <c r="E115" s="123">
        <v>1.9776</v>
      </c>
      <c r="F115" s="124">
        <v>9446</v>
      </c>
      <c r="G115" s="125">
        <v>18680.41</v>
      </c>
    </row>
    <row r="116" spans="1:7" s="106" customFormat="1" outlineLevel="2" x14ac:dyDescent="0.25">
      <c r="A116" s="126"/>
      <c r="B116" s="127"/>
      <c r="C116" s="128" t="s">
        <v>153</v>
      </c>
      <c r="D116" s="129" t="s">
        <v>137</v>
      </c>
      <c r="E116" s="130">
        <v>1.9776</v>
      </c>
      <c r="F116" s="131">
        <v>3291</v>
      </c>
      <c r="G116" s="132">
        <v>6508.28</v>
      </c>
    </row>
    <row r="117" spans="1:7" s="106" customFormat="1" ht="25.5" x14ac:dyDescent="0.25">
      <c r="A117" s="99" t="s">
        <v>57</v>
      </c>
      <c r="B117" s="100" t="s">
        <v>2387</v>
      </c>
      <c r="C117" s="101" t="s">
        <v>2388</v>
      </c>
      <c r="D117" s="102" t="s">
        <v>2389</v>
      </c>
      <c r="E117" s="103">
        <v>28.8</v>
      </c>
      <c r="F117" s="104">
        <v>1087</v>
      </c>
      <c r="G117" s="105">
        <v>31306</v>
      </c>
    </row>
    <row r="118" spans="1:7" s="106" customFormat="1" outlineLevel="3" x14ac:dyDescent="0.25">
      <c r="A118" s="107"/>
      <c r="B118" s="108"/>
      <c r="C118" s="109" t="s">
        <v>128</v>
      </c>
      <c r="D118" s="110"/>
      <c r="E118" s="111"/>
      <c r="F118" s="112"/>
      <c r="G118" s="113"/>
    </row>
    <row r="119" spans="1:7" s="106" customFormat="1" outlineLevel="3" x14ac:dyDescent="0.25">
      <c r="A119" s="107" t="s">
        <v>1670</v>
      </c>
      <c r="B119" s="108"/>
      <c r="C119" s="114" t="s">
        <v>129</v>
      </c>
      <c r="D119" s="115"/>
      <c r="E119" s="116"/>
      <c r="F119" s="117">
        <v>774</v>
      </c>
      <c r="G119" s="118">
        <v>22291</v>
      </c>
    </row>
    <row r="120" spans="1:7" s="106" customFormat="1" outlineLevel="3" x14ac:dyDescent="0.25">
      <c r="A120" s="107"/>
      <c r="B120" s="108"/>
      <c r="C120" s="109" t="s">
        <v>131</v>
      </c>
      <c r="D120" s="110"/>
      <c r="E120" s="111"/>
      <c r="F120" s="119">
        <v>426</v>
      </c>
      <c r="G120" s="113">
        <v>12269</v>
      </c>
    </row>
    <row r="121" spans="1:7" s="106" customFormat="1" ht="24" outlineLevel="2" x14ac:dyDescent="0.25">
      <c r="A121" s="120" t="s">
        <v>1671</v>
      </c>
      <c r="B121" s="121" t="s">
        <v>2006</v>
      </c>
      <c r="C121" s="122" t="s">
        <v>2007</v>
      </c>
      <c r="D121" s="121" t="s">
        <v>137</v>
      </c>
      <c r="E121" s="123">
        <v>4.4496000000000002</v>
      </c>
      <c r="F121" s="124">
        <v>5011</v>
      </c>
      <c r="G121" s="125">
        <v>22296.95</v>
      </c>
    </row>
    <row r="122" spans="1:7" s="106" customFormat="1" outlineLevel="3" x14ac:dyDescent="0.25">
      <c r="A122" s="107" t="s">
        <v>1672</v>
      </c>
      <c r="B122" s="108"/>
      <c r="C122" s="114" t="s">
        <v>132</v>
      </c>
      <c r="D122" s="115"/>
      <c r="E122" s="116"/>
      <c r="F122" s="117">
        <v>89</v>
      </c>
      <c r="G122" s="118">
        <v>2563</v>
      </c>
    </row>
    <row r="123" spans="1:7" s="106" customFormat="1" outlineLevel="3" x14ac:dyDescent="0.25">
      <c r="A123" s="107"/>
      <c r="B123" s="108"/>
      <c r="C123" s="109" t="s">
        <v>133</v>
      </c>
      <c r="D123" s="110"/>
      <c r="E123" s="111"/>
      <c r="F123" s="119">
        <v>23</v>
      </c>
      <c r="G123" s="113">
        <v>662</v>
      </c>
    </row>
    <row r="124" spans="1:7" s="106" customFormat="1" outlineLevel="2" x14ac:dyDescent="0.25">
      <c r="A124" s="120" t="s">
        <v>1673</v>
      </c>
      <c r="B124" s="121" t="s">
        <v>334</v>
      </c>
      <c r="C124" s="122" t="s">
        <v>335</v>
      </c>
      <c r="D124" s="121" t="s">
        <v>152</v>
      </c>
      <c r="E124" s="123">
        <v>1.2607200000000001</v>
      </c>
      <c r="F124" s="124">
        <v>13</v>
      </c>
      <c r="G124" s="125">
        <v>16.39</v>
      </c>
    </row>
    <row r="125" spans="1:7" s="106" customFormat="1" outlineLevel="2" x14ac:dyDescent="0.25">
      <c r="A125" s="120" t="s">
        <v>1676</v>
      </c>
      <c r="B125" s="121" t="s">
        <v>650</v>
      </c>
      <c r="C125" s="122" t="s">
        <v>651</v>
      </c>
      <c r="D125" s="121" t="s">
        <v>152</v>
      </c>
      <c r="E125" s="123">
        <v>0.20171520000000001</v>
      </c>
      <c r="F125" s="124">
        <v>12519</v>
      </c>
      <c r="G125" s="125">
        <v>2525.27</v>
      </c>
    </row>
    <row r="126" spans="1:7" s="106" customFormat="1" outlineLevel="2" x14ac:dyDescent="0.25">
      <c r="A126" s="126"/>
      <c r="B126" s="127"/>
      <c r="C126" s="128" t="s">
        <v>153</v>
      </c>
      <c r="D126" s="129" t="s">
        <v>137</v>
      </c>
      <c r="E126" s="130">
        <v>0.20171520000000001</v>
      </c>
      <c r="F126" s="131">
        <v>3291</v>
      </c>
      <c r="G126" s="132">
        <v>663.84</v>
      </c>
    </row>
    <row r="127" spans="1:7" s="106" customFormat="1" outlineLevel="3" x14ac:dyDescent="0.25">
      <c r="A127" s="107" t="s">
        <v>1681</v>
      </c>
      <c r="B127" s="108"/>
      <c r="C127" s="114" t="s">
        <v>134</v>
      </c>
      <c r="D127" s="115"/>
      <c r="E127" s="116"/>
      <c r="F127" s="117">
        <v>224</v>
      </c>
      <c r="G127" s="118">
        <v>6451</v>
      </c>
    </row>
    <row r="128" spans="1:7" s="106" customFormat="1" outlineLevel="2" x14ac:dyDescent="0.25">
      <c r="A128" s="120" t="s">
        <v>1682</v>
      </c>
      <c r="B128" s="121" t="s">
        <v>244</v>
      </c>
      <c r="C128" s="122" t="s">
        <v>245</v>
      </c>
      <c r="D128" s="121" t="s">
        <v>215</v>
      </c>
      <c r="E128" s="123">
        <v>1.584E-4</v>
      </c>
      <c r="F128" s="124">
        <v>35441</v>
      </c>
      <c r="G128" s="125">
        <v>5.61</v>
      </c>
    </row>
    <row r="129" spans="1:7" s="106" customFormat="1" outlineLevel="2" x14ac:dyDescent="0.25">
      <c r="A129" s="120" t="s">
        <v>1685</v>
      </c>
      <c r="B129" s="121" t="s">
        <v>2144</v>
      </c>
      <c r="C129" s="122" t="s">
        <v>2145</v>
      </c>
      <c r="D129" s="121" t="s">
        <v>1600</v>
      </c>
      <c r="E129" s="123">
        <v>0.89856000000000003</v>
      </c>
      <c r="F129" s="124">
        <v>3831</v>
      </c>
      <c r="G129" s="125">
        <v>3442.38</v>
      </c>
    </row>
    <row r="130" spans="1:7" s="106" customFormat="1" outlineLevel="2" x14ac:dyDescent="0.25">
      <c r="A130" s="120" t="s">
        <v>1688</v>
      </c>
      <c r="B130" s="121" t="s">
        <v>435</v>
      </c>
      <c r="C130" s="122" t="s">
        <v>436</v>
      </c>
      <c r="D130" s="121" t="s">
        <v>256</v>
      </c>
      <c r="E130" s="123">
        <v>2.2176</v>
      </c>
      <c r="F130" s="124">
        <v>1136</v>
      </c>
      <c r="G130" s="125">
        <v>2519.19</v>
      </c>
    </row>
    <row r="131" spans="1:7" s="106" customFormat="1" outlineLevel="2" x14ac:dyDescent="0.25">
      <c r="A131" s="120" t="s">
        <v>1692</v>
      </c>
      <c r="B131" s="121" t="s">
        <v>310</v>
      </c>
      <c r="C131" s="122" t="s">
        <v>311</v>
      </c>
      <c r="D131" s="121" t="s">
        <v>256</v>
      </c>
      <c r="E131" s="123">
        <v>0.40032000000000001</v>
      </c>
      <c r="F131" s="124">
        <v>1251</v>
      </c>
      <c r="G131" s="125">
        <v>500.8</v>
      </c>
    </row>
    <row r="132" spans="1:7" s="106" customFormat="1" ht="51" x14ac:dyDescent="0.25">
      <c r="A132" s="99" t="s">
        <v>391</v>
      </c>
      <c r="B132" s="100" t="s">
        <v>2390</v>
      </c>
      <c r="C132" s="101" t="s">
        <v>2391</v>
      </c>
      <c r="D132" s="102" t="s">
        <v>347</v>
      </c>
      <c r="E132" s="133">
        <v>8</v>
      </c>
      <c r="F132" s="143">
        <v>2135816.96</v>
      </c>
      <c r="G132" s="105">
        <v>17086535.68</v>
      </c>
    </row>
    <row r="133" spans="1:7" s="106" customFormat="1" ht="32.25" x14ac:dyDescent="0.25">
      <c r="A133" s="99" t="s">
        <v>394</v>
      </c>
      <c r="B133" s="100" t="s">
        <v>2392</v>
      </c>
      <c r="C133" s="101" t="s">
        <v>2393</v>
      </c>
      <c r="D133" s="102" t="s">
        <v>347</v>
      </c>
      <c r="E133" s="133">
        <v>1</v>
      </c>
      <c r="F133" s="143">
        <v>12583348.390000001</v>
      </c>
      <c r="G133" s="105">
        <v>12583348.390000001</v>
      </c>
    </row>
    <row r="134" spans="1:7" s="106" customFormat="1" ht="32.25" x14ac:dyDescent="0.25">
      <c r="A134" s="99" t="s">
        <v>398</v>
      </c>
      <c r="B134" s="100" t="s">
        <v>2392</v>
      </c>
      <c r="C134" s="101" t="s">
        <v>2394</v>
      </c>
      <c r="D134" s="102" t="s">
        <v>347</v>
      </c>
      <c r="E134" s="133">
        <v>3</v>
      </c>
      <c r="F134" s="143">
        <v>1319852.67</v>
      </c>
      <c r="G134" s="105">
        <v>3959558.01</v>
      </c>
    </row>
    <row r="135" spans="1:7" s="106" customFormat="1" ht="32.25" x14ac:dyDescent="0.25">
      <c r="A135" s="99" t="s">
        <v>458</v>
      </c>
      <c r="B135" s="100" t="s">
        <v>2392</v>
      </c>
      <c r="C135" s="101" t="s">
        <v>2395</v>
      </c>
      <c r="D135" s="102" t="s">
        <v>347</v>
      </c>
      <c r="E135" s="133">
        <v>2</v>
      </c>
      <c r="F135" s="143">
        <v>103047.33</v>
      </c>
      <c r="G135" s="105">
        <v>206094.66</v>
      </c>
    </row>
    <row r="136" spans="1:7" s="106" customFormat="1" ht="38.25" x14ac:dyDescent="0.25">
      <c r="A136" s="99" t="s">
        <v>477</v>
      </c>
      <c r="B136" s="100" t="s">
        <v>2392</v>
      </c>
      <c r="C136" s="101" t="s">
        <v>2396</v>
      </c>
      <c r="D136" s="102" t="s">
        <v>347</v>
      </c>
      <c r="E136" s="133">
        <v>3</v>
      </c>
      <c r="F136" s="143">
        <v>1390433.03</v>
      </c>
      <c r="G136" s="105">
        <v>4171299.09</v>
      </c>
    </row>
    <row r="137" spans="1:7" s="106" customFormat="1" ht="22.5" x14ac:dyDescent="0.25">
      <c r="A137" s="99" t="s">
        <v>503</v>
      </c>
      <c r="B137" s="100" t="s">
        <v>2397</v>
      </c>
      <c r="C137" s="101" t="s">
        <v>2398</v>
      </c>
      <c r="D137" s="102" t="s">
        <v>347</v>
      </c>
      <c r="E137" s="133">
        <v>6</v>
      </c>
      <c r="F137" s="143">
        <v>163746.41</v>
      </c>
      <c r="G137" s="105">
        <v>982478.46</v>
      </c>
    </row>
    <row r="138" spans="1:7" s="106" customFormat="1" ht="22.5" x14ac:dyDescent="0.25">
      <c r="A138" s="99" t="s">
        <v>516</v>
      </c>
      <c r="B138" s="100" t="s">
        <v>2369</v>
      </c>
      <c r="C138" s="101" t="s">
        <v>2399</v>
      </c>
      <c r="D138" s="102" t="s">
        <v>347</v>
      </c>
      <c r="E138" s="133">
        <v>6</v>
      </c>
      <c r="F138" s="143">
        <v>23892.59</v>
      </c>
      <c r="G138" s="105">
        <v>143356</v>
      </c>
    </row>
    <row r="139" spans="1:7" s="106" customFormat="1" ht="22.5" x14ac:dyDescent="0.25">
      <c r="A139" s="99" t="s">
        <v>519</v>
      </c>
      <c r="B139" s="100" t="s">
        <v>2369</v>
      </c>
      <c r="C139" s="101" t="s">
        <v>2400</v>
      </c>
      <c r="D139" s="102" t="s">
        <v>347</v>
      </c>
      <c r="E139" s="133">
        <v>6</v>
      </c>
      <c r="F139" s="143">
        <v>24663.05</v>
      </c>
      <c r="G139" s="105">
        <v>147978</v>
      </c>
    </row>
    <row r="140" spans="1:7" s="106" customFormat="1" ht="25.5" x14ac:dyDescent="0.25">
      <c r="A140" s="99" t="s">
        <v>521</v>
      </c>
      <c r="B140" s="100" t="s">
        <v>2401</v>
      </c>
      <c r="C140" s="101" t="s">
        <v>2402</v>
      </c>
      <c r="D140" s="102" t="s">
        <v>162</v>
      </c>
      <c r="E140" s="133">
        <v>8</v>
      </c>
      <c r="F140" s="104">
        <v>18027</v>
      </c>
      <c r="G140" s="105">
        <v>144216</v>
      </c>
    </row>
    <row r="141" spans="1:7" s="106" customFormat="1" outlineLevel="3" x14ac:dyDescent="0.25">
      <c r="A141" s="107"/>
      <c r="B141" s="108"/>
      <c r="C141" s="109" t="s">
        <v>128</v>
      </c>
      <c r="D141" s="110"/>
      <c r="E141" s="111"/>
      <c r="F141" s="112"/>
      <c r="G141" s="113"/>
    </row>
    <row r="142" spans="1:7" s="106" customFormat="1" outlineLevel="3" x14ac:dyDescent="0.25">
      <c r="A142" s="107" t="s">
        <v>524</v>
      </c>
      <c r="B142" s="108"/>
      <c r="C142" s="114" t="s">
        <v>129</v>
      </c>
      <c r="D142" s="115"/>
      <c r="E142" s="116"/>
      <c r="F142" s="117">
        <v>12805</v>
      </c>
      <c r="G142" s="118">
        <v>102440</v>
      </c>
    </row>
    <row r="143" spans="1:7" s="106" customFormat="1" outlineLevel="3" x14ac:dyDescent="0.25">
      <c r="A143" s="107"/>
      <c r="B143" s="108"/>
      <c r="C143" s="109" t="s">
        <v>131</v>
      </c>
      <c r="D143" s="110"/>
      <c r="E143" s="111"/>
      <c r="F143" s="119">
        <v>7041</v>
      </c>
      <c r="G143" s="113">
        <v>56328</v>
      </c>
    </row>
    <row r="144" spans="1:7" s="106" customFormat="1" ht="24" outlineLevel="2" x14ac:dyDescent="0.25">
      <c r="A144" s="120" t="s">
        <v>525</v>
      </c>
      <c r="B144" s="121" t="s">
        <v>1038</v>
      </c>
      <c r="C144" s="122" t="s">
        <v>1039</v>
      </c>
      <c r="D144" s="121" t="s">
        <v>137</v>
      </c>
      <c r="E144" s="123">
        <v>16.48</v>
      </c>
      <c r="F144" s="124">
        <v>6216</v>
      </c>
      <c r="G144" s="125">
        <v>102439.67999999999</v>
      </c>
    </row>
    <row r="145" spans="1:7" s="106" customFormat="1" outlineLevel="3" x14ac:dyDescent="0.25">
      <c r="A145" s="107" t="s">
        <v>528</v>
      </c>
      <c r="B145" s="108"/>
      <c r="C145" s="114" t="s">
        <v>132</v>
      </c>
      <c r="D145" s="115"/>
      <c r="E145" s="116"/>
      <c r="F145" s="117">
        <v>5222</v>
      </c>
      <c r="G145" s="118">
        <v>41776</v>
      </c>
    </row>
    <row r="146" spans="1:7" s="106" customFormat="1" outlineLevel="3" x14ac:dyDescent="0.25">
      <c r="A146" s="107"/>
      <c r="B146" s="108"/>
      <c r="C146" s="109" t="s">
        <v>133</v>
      </c>
      <c r="D146" s="110"/>
      <c r="E146" s="111"/>
      <c r="F146" s="119">
        <v>2068</v>
      </c>
      <c r="G146" s="113">
        <v>16544</v>
      </c>
    </row>
    <row r="147" spans="1:7" s="106" customFormat="1" outlineLevel="2" x14ac:dyDescent="0.25">
      <c r="A147" s="120" t="s">
        <v>529</v>
      </c>
      <c r="B147" s="121" t="s">
        <v>2403</v>
      </c>
      <c r="C147" s="122" t="s">
        <v>2404</v>
      </c>
      <c r="D147" s="121" t="s">
        <v>152</v>
      </c>
      <c r="E147" s="123">
        <v>2.3896000000000002</v>
      </c>
      <c r="F147" s="124">
        <v>269</v>
      </c>
      <c r="G147" s="125">
        <v>642.79999999999995</v>
      </c>
    </row>
    <row r="148" spans="1:7" s="106" customFormat="1" outlineLevel="2" x14ac:dyDescent="0.25">
      <c r="A148" s="120" t="s">
        <v>530</v>
      </c>
      <c r="B148" s="121" t="s">
        <v>1009</v>
      </c>
      <c r="C148" s="122" t="s">
        <v>1010</v>
      </c>
      <c r="D148" s="121" t="s">
        <v>152</v>
      </c>
      <c r="E148" s="123">
        <v>2.3896000000000002</v>
      </c>
      <c r="F148" s="124">
        <v>51</v>
      </c>
      <c r="G148" s="125">
        <v>121.87</v>
      </c>
    </row>
    <row r="149" spans="1:7" s="106" customFormat="1" outlineLevel="2" x14ac:dyDescent="0.25">
      <c r="A149" s="120" t="s">
        <v>531</v>
      </c>
      <c r="B149" s="121" t="s">
        <v>962</v>
      </c>
      <c r="C149" s="122" t="s">
        <v>963</v>
      </c>
      <c r="D149" s="121" t="s">
        <v>152</v>
      </c>
      <c r="E149" s="123">
        <v>4.12</v>
      </c>
      <c r="F149" s="124">
        <v>226</v>
      </c>
      <c r="G149" s="125">
        <v>931.12</v>
      </c>
    </row>
    <row r="150" spans="1:7" s="106" customFormat="1" outlineLevel="2" x14ac:dyDescent="0.25">
      <c r="A150" s="120" t="s">
        <v>2405</v>
      </c>
      <c r="B150" s="121" t="s">
        <v>236</v>
      </c>
      <c r="C150" s="122" t="s">
        <v>237</v>
      </c>
      <c r="D150" s="121" t="s">
        <v>152</v>
      </c>
      <c r="E150" s="123">
        <v>0.2472</v>
      </c>
      <c r="F150" s="124">
        <v>9446</v>
      </c>
      <c r="G150" s="125">
        <v>2335.0500000000002</v>
      </c>
    </row>
    <row r="151" spans="1:7" s="106" customFormat="1" outlineLevel="2" x14ac:dyDescent="0.25">
      <c r="A151" s="126"/>
      <c r="B151" s="127"/>
      <c r="C151" s="128" t="s">
        <v>153</v>
      </c>
      <c r="D151" s="129" t="s">
        <v>137</v>
      </c>
      <c r="E151" s="130">
        <v>0.2472</v>
      </c>
      <c r="F151" s="131">
        <v>3291</v>
      </c>
      <c r="G151" s="132">
        <v>813.54</v>
      </c>
    </row>
    <row r="152" spans="1:7" s="106" customFormat="1" ht="24" outlineLevel="2" x14ac:dyDescent="0.25">
      <c r="A152" s="120" t="s">
        <v>2406</v>
      </c>
      <c r="B152" s="121" t="s">
        <v>2407</v>
      </c>
      <c r="C152" s="122" t="s">
        <v>2408</v>
      </c>
      <c r="D152" s="121" t="s">
        <v>152</v>
      </c>
      <c r="E152" s="123">
        <v>0.57679999999999998</v>
      </c>
      <c r="F152" s="124">
        <v>197</v>
      </c>
      <c r="G152" s="125">
        <v>113.63</v>
      </c>
    </row>
    <row r="153" spans="1:7" s="106" customFormat="1" outlineLevel="2" x14ac:dyDescent="0.25">
      <c r="A153" s="120" t="s">
        <v>2409</v>
      </c>
      <c r="B153" s="121" t="s">
        <v>2410</v>
      </c>
      <c r="C153" s="122" t="s">
        <v>2411</v>
      </c>
      <c r="D153" s="121" t="s">
        <v>152</v>
      </c>
      <c r="E153" s="123">
        <v>2.3896000000000002</v>
      </c>
      <c r="F153" s="124">
        <v>8402</v>
      </c>
      <c r="G153" s="125">
        <v>20077.419999999998</v>
      </c>
    </row>
    <row r="154" spans="1:7" s="106" customFormat="1" outlineLevel="2" x14ac:dyDescent="0.25">
      <c r="A154" s="126"/>
      <c r="B154" s="127"/>
      <c r="C154" s="128" t="s">
        <v>153</v>
      </c>
      <c r="D154" s="129" t="s">
        <v>137</v>
      </c>
      <c r="E154" s="130">
        <v>2.3896000000000002</v>
      </c>
      <c r="F154" s="131">
        <v>3291</v>
      </c>
      <c r="G154" s="132">
        <v>7864.17</v>
      </c>
    </row>
    <row r="155" spans="1:7" s="106" customFormat="1" outlineLevel="2" x14ac:dyDescent="0.25">
      <c r="A155" s="120" t="s">
        <v>2412</v>
      </c>
      <c r="B155" s="121" t="s">
        <v>2413</v>
      </c>
      <c r="C155" s="122" t="s">
        <v>2414</v>
      </c>
      <c r="D155" s="121" t="s">
        <v>152</v>
      </c>
      <c r="E155" s="123">
        <v>2.3896000000000002</v>
      </c>
      <c r="F155" s="124">
        <v>7296</v>
      </c>
      <c r="G155" s="125">
        <v>17434.52</v>
      </c>
    </row>
    <row r="156" spans="1:7" s="106" customFormat="1" outlineLevel="2" x14ac:dyDescent="0.25">
      <c r="A156" s="126"/>
      <c r="B156" s="127"/>
      <c r="C156" s="128" t="s">
        <v>153</v>
      </c>
      <c r="D156" s="129" t="s">
        <v>137</v>
      </c>
      <c r="E156" s="130">
        <v>2.3896000000000002</v>
      </c>
      <c r="F156" s="131">
        <v>3291</v>
      </c>
      <c r="G156" s="132">
        <v>7864.17</v>
      </c>
    </row>
    <row r="157" spans="1:7" s="106" customFormat="1" outlineLevel="2" x14ac:dyDescent="0.25">
      <c r="A157" s="120" t="s">
        <v>2415</v>
      </c>
      <c r="B157" s="121" t="s">
        <v>343</v>
      </c>
      <c r="C157" s="122" t="s">
        <v>344</v>
      </c>
      <c r="D157" s="121" t="s">
        <v>152</v>
      </c>
      <c r="E157" s="123">
        <v>6.5919999999999996</v>
      </c>
      <c r="F157" s="124">
        <v>19</v>
      </c>
      <c r="G157" s="125">
        <v>125.25</v>
      </c>
    </row>
    <row r="158" spans="1:7" s="106" customFormat="1" ht="25.5" x14ac:dyDescent="0.25">
      <c r="A158" s="99" t="s">
        <v>532</v>
      </c>
      <c r="B158" s="100" t="s">
        <v>2416</v>
      </c>
      <c r="C158" s="101" t="s">
        <v>2417</v>
      </c>
      <c r="D158" s="102" t="s">
        <v>256</v>
      </c>
      <c r="E158" s="133">
        <v>8</v>
      </c>
      <c r="F158" s="104">
        <v>7910</v>
      </c>
      <c r="G158" s="105">
        <v>63280</v>
      </c>
    </row>
    <row r="159" spans="1:7" s="106" customFormat="1" outlineLevel="3" x14ac:dyDescent="0.25">
      <c r="A159" s="107"/>
      <c r="B159" s="108"/>
      <c r="C159" s="109" t="s">
        <v>128</v>
      </c>
      <c r="D159" s="110"/>
      <c r="E159" s="111"/>
      <c r="F159" s="112"/>
      <c r="G159" s="113"/>
    </row>
    <row r="160" spans="1:7" s="106" customFormat="1" outlineLevel="3" x14ac:dyDescent="0.25">
      <c r="A160" s="107" t="s">
        <v>1216</v>
      </c>
      <c r="B160" s="108"/>
      <c r="C160" s="114" t="s">
        <v>129</v>
      </c>
      <c r="D160" s="115"/>
      <c r="E160" s="116"/>
      <c r="F160" s="117">
        <v>6400</v>
      </c>
      <c r="G160" s="118">
        <v>51200</v>
      </c>
    </row>
    <row r="161" spans="1:7" s="106" customFormat="1" outlineLevel="3" x14ac:dyDescent="0.25">
      <c r="A161" s="107"/>
      <c r="B161" s="108"/>
      <c r="C161" s="109" t="s">
        <v>131</v>
      </c>
      <c r="D161" s="110"/>
      <c r="E161" s="111"/>
      <c r="F161" s="119">
        <v>3520</v>
      </c>
      <c r="G161" s="113">
        <v>28160</v>
      </c>
    </row>
    <row r="162" spans="1:7" s="106" customFormat="1" ht="24" outlineLevel="2" x14ac:dyDescent="0.25">
      <c r="A162" s="120" t="s">
        <v>1217</v>
      </c>
      <c r="B162" s="121" t="s">
        <v>1038</v>
      </c>
      <c r="C162" s="122" t="s">
        <v>1039</v>
      </c>
      <c r="D162" s="121" t="s">
        <v>137</v>
      </c>
      <c r="E162" s="123">
        <v>8.24</v>
      </c>
      <c r="F162" s="124">
        <v>6216</v>
      </c>
      <c r="G162" s="125">
        <v>51219.839999999997</v>
      </c>
    </row>
    <row r="163" spans="1:7" s="106" customFormat="1" outlineLevel="3" x14ac:dyDescent="0.25">
      <c r="A163" s="107" t="s">
        <v>1218</v>
      </c>
      <c r="B163" s="108"/>
      <c r="C163" s="114" t="s">
        <v>132</v>
      </c>
      <c r="D163" s="115"/>
      <c r="E163" s="116"/>
      <c r="F163" s="117">
        <v>1510</v>
      </c>
      <c r="G163" s="118">
        <v>12080</v>
      </c>
    </row>
    <row r="164" spans="1:7" s="106" customFormat="1" outlineLevel="3" x14ac:dyDescent="0.25">
      <c r="A164" s="107"/>
      <c r="B164" s="108"/>
      <c r="C164" s="109" t="s">
        <v>133</v>
      </c>
      <c r="D164" s="110"/>
      <c r="E164" s="111"/>
      <c r="F164" s="119">
        <v>576</v>
      </c>
      <c r="G164" s="113">
        <v>4608</v>
      </c>
    </row>
    <row r="165" spans="1:7" s="106" customFormat="1" outlineLevel="2" x14ac:dyDescent="0.25">
      <c r="A165" s="120" t="s">
        <v>1219</v>
      </c>
      <c r="B165" s="121" t="s">
        <v>2403</v>
      </c>
      <c r="C165" s="122" t="s">
        <v>2404</v>
      </c>
      <c r="D165" s="121" t="s">
        <v>152</v>
      </c>
      <c r="E165" s="123">
        <v>0.65920000000000001</v>
      </c>
      <c r="F165" s="124">
        <v>269</v>
      </c>
      <c r="G165" s="125">
        <v>177.32</v>
      </c>
    </row>
    <row r="166" spans="1:7" s="106" customFormat="1" outlineLevel="2" x14ac:dyDescent="0.25">
      <c r="A166" s="120" t="s">
        <v>1220</v>
      </c>
      <c r="B166" s="121" t="s">
        <v>1009</v>
      </c>
      <c r="C166" s="122" t="s">
        <v>1010</v>
      </c>
      <c r="D166" s="121" t="s">
        <v>152</v>
      </c>
      <c r="E166" s="123">
        <v>0.65920000000000001</v>
      </c>
      <c r="F166" s="124">
        <v>51</v>
      </c>
      <c r="G166" s="125">
        <v>33.619999999999997</v>
      </c>
    </row>
    <row r="167" spans="1:7" s="106" customFormat="1" outlineLevel="2" x14ac:dyDescent="0.25">
      <c r="A167" s="120" t="s">
        <v>2418</v>
      </c>
      <c r="B167" s="121" t="s">
        <v>962</v>
      </c>
      <c r="C167" s="122" t="s">
        <v>963</v>
      </c>
      <c r="D167" s="121" t="s">
        <v>152</v>
      </c>
      <c r="E167" s="123">
        <v>2.6368</v>
      </c>
      <c r="F167" s="124">
        <v>226</v>
      </c>
      <c r="G167" s="125">
        <v>595.91999999999996</v>
      </c>
    </row>
    <row r="168" spans="1:7" s="106" customFormat="1" outlineLevel="2" x14ac:dyDescent="0.25">
      <c r="A168" s="120" t="s">
        <v>2419</v>
      </c>
      <c r="B168" s="121" t="s">
        <v>236</v>
      </c>
      <c r="C168" s="122" t="s">
        <v>237</v>
      </c>
      <c r="D168" s="121" t="s">
        <v>152</v>
      </c>
      <c r="E168" s="123">
        <v>8.2400000000000001E-2</v>
      </c>
      <c r="F168" s="124">
        <v>9446</v>
      </c>
      <c r="G168" s="125">
        <v>778.35</v>
      </c>
    </row>
    <row r="169" spans="1:7" s="106" customFormat="1" outlineLevel="2" x14ac:dyDescent="0.25">
      <c r="A169" s="126"/>
      <c r="B169" s="127"/>
      <c r="C169" s="128" t="s">
        <v>153</v>
      </c>
      <c r="D169" s="129" t="s">
        <v>137</v>
      </c>
      <c r="E169" s="130">
        <v>8.2400000000000001E-2</v>
      </c>
      <c r="F169" s="131">
        <v>3291</v>
      </c>
      <c r="G169" s="132">
        <v>271.18</v>
      </c>
    </row>
    <row r="170" spans="1:7" s="106" customFormat="1" ht="24" outlineLevel="2" x14ac:dyDescent="0.25">
      <c r="A170" s="120" t="s">
        <v>2420</v>
      </c>
      <c r="B170" s="121" t="s">
        <v>2407</v>
      </c>
      <c r="C170" s="122" t="s">
        <v>2408</v>
      </c>
      <c r="D170" s="121" t="s">
        <v>152</v>
      </c>
      <c r="E170" s="123">
        <v>0.82399999999999995</v>
      </c>
      <c r="F170" s="124">
        <v>197</v>
      </c>
      <c r="G170" s="125">
        <v>162.33000000000001</v>
      </c>
    </row>
    <row r="171" spans="1:7" s="106" customFormat="1" outlineLevel="2" x14ac:dyDescent="0.25">
      <c r="A171" s="120" t="s">
        <v>2421</v>
      </c>
      <c r="B171" s="121" t="s">
        <v>2410</v>
      </c>
      <c r="C171" s="122" t="s">
        <v>2411</v>
      </c>
      <c r="D171" s="121" t="s">
        <v>152</v>
      </c>
      <c r="E171" s="123">
        <v>0.65920000000000001</v>
      </c>
      <c r="F171" s="124">
        <v>8402</v>
      </c>
      <c r="G171" s="125">
        <v>5538.6</v>
      </c>
    </row>
    <row r="172" spans="1:7" s="106" customFormat="1" outlineLevel="2" x14ac:dyDescent="0.25">
      <c r="A172" s="126"/>
      <c r="B172" s="127"/>
      <c r="C172" s="128" t="s">
        <v>153</v>
      </c>
      <c r="D172" s="129" t="s">
        <v>137</v>
      </c>
      <c r="E172" s="130">
        <v>0.65920000000000001</v>
      </c>
      <c r="F172" s="131">
        <v>3291</v>
      </c>
      <c r="G172" s="132">
        <v>2169.4299999999998</v>
      </c>
    </row>
    <row r="173" spans="1:7" s="106" customFormat="1" outlineLevel="2" x14ac:dyDescent="0.25">
      <c r="A173" s="120" t="s">
        <v>2422</v>
      </c>
      <c r="B173" s="121" t="s">
        <v>2413</v>
      </c>
      <c r="C173" s="122" t="s">
        <v>2414</v>
      </c>
      <c r="D173" s="121" t="s">
        <v>152</v>
      </c>
      <c r="E173" s="123">
        <v>0.65920000000000001</v>
      </c>
      <c r="F173" s="124">
        <v>7296</v>
      </c>
      <c r="G173" s="125">
        <v>4809.5200000000004</v>
      </c>
    </row>
    <row r="174" spans="1:7" s="106" customFormat="1" outlineLevel="2" x14ac:dyDescent="0.25">
      <c r="A174" s="126"/>
      <c r="B174" s="127"/>
      <c r="C174" s="128" t="s">
        <v>153</v>
      </c>
      <c r="D174" s="129" t="s">
        <v>137</v>
      </c>
      <c r="E174" s="130">
        <v>0.65920000000000001</v>
      </c>
      <c r="F174" s="131">
        <v>3291</v>
      </c>
      <c r="G174" s="132">
        <v>2169.4299999999998</v>
      </c>
    </row>
    <row r="175" spans="1:7" s="20" customFormat="1" x14ac:dyDescent="0.25">
      <c r="A175" s="134"/>
      <c r="B175" s="135"/>
      <c r="C175" s="192" t="s">
        <v>2423</v>
      </c>
      <c r="D175" s="192"/>
      <c r="E175" s="135"/>
      <c r="F175" s="135"/>
      <c r="G175" s="136"/>
    </row>
    <row r="176" spans="1:7" s="106" customFormat="1" ht="25.5" x14ac:dyDescent="0.25">
      <c r="A176" s="99" t="s">
        <v>535</v>
      </c>
      <c r="B176" s="100" t="s">
        <v>2373</v>
      </c>
      <c r="C176" s="101" t="s">
        <v>2374</v>
      </c>
      <c r="D176" s="102" t="s">
        <v>162</v>
      </c>
      <c r="E176" s="133">
        <v>4</v>
      </c>
      <c r="F176" s="104">
        <v>33764</v>
      </c>
      <c r="G176" s="105">
        <v>135056</v>
      </c>
    </row>
    <row r="177" spans="1:7" s="106" customFormat="1" outlineLevel="3" x14ac:dyDescent="0.25">
      <c r="A177" s="107"/>
      <c r="B177" s="108"/>
      <c r="C177" s="109" t="s">
        <v>128</v>
      </c>
      <c r="D177" s="110"/>
      <c r="E177" s="111"/>
      <c r="F177" s="112"/>
      <c r="G177" s="113"/>
    </row>
    <row r="178" spans="1:7" s="106" customFormat="1" outlineLevel="3" x14ac:dyDescent="0.25">
      <c r="A178" s="107" t="s">
        <v>2273</v>
      </c>
      <c r="B178" s="108"/>
      <c r="C178" s="114" t="s">
        <v>129</v>
      </c>
      <c r="D178" s="115"/>
      <c r="E178" s="116"/>
      <c r="F178" s="117">
        <v>32785</v>
      </c>
      <c r="G178" s="118">
        <v>131140</v>
      </c>
    </row>
    <row r="179" spans="1:7" s="106" customFormat="1" outlineLevel="3" x14ac:dyDescent="0.25">
      <c r="A179" s="107"/>
      <c r="B179" s="108"/>
      <c r="C179" s="109" t="s">
        <v>131</v>
      </c>
      <c r="D179" s="110"/>
      <c r="E179" s="111"/>
      <c r="F179" s="119">
        <v>18027</v>
      </c>
      <c r="G179" s="113">
        <v>72108</v>
      </c>
    </row>
    <row r="180" spans="1:7" s="106" customFormat="1" ht="24" outlineLevel="2" x14ac:dyDescent="0.25">
      <c r="A180" s="120" t="s">
        <v>2274</v>
      </c>
      <c r="B180" s="121" t="s">
        <v>1002</v>
      </c>
      <c r="C180" s="122" t="s">
        <v>1003</v>
      </c>
      <c r="D180" s="121" t="s">
        <v>137</v>
      </c>
      <c r="E180" s="123">
        <v>24.72</v>
      </c>
      <c r="F180" s="124">
        <v>5305</v>
      </c>
      <c r="G180" s="125">
        <v>131139.6</v>
      </c>
    </row>
    <row r="181" spans="1:7" s="106" customFormat="1" outlineLevel="3" x14ac:dyDescent="0.25">
      <c r="A181" s="107" t="s">
        <v>2275</v>
      </c>
      <c r="B181" s="108"/>
      <c r="C181" s="114" t="s">
        <v>134</v>
      </c>
      <c r="D181" s="115"/>
      <c r="E181" s="116"/>
      <c r="F181" s="117">
        <v>979</v>
      </c>
      <c r="G181" s="118">
        <v>3916</v>
      </c>
    </row>
    <row r="182" spans="1:7" s="106" customFormat="1" outlineLevel="2" x14ac:dyDescent="0.25">
      <c r="A182" s="120" t="s">
        <v>2276</v>
      </c>
      <c r="B182" s="121" t="s">
        <v>968</v>
      </c>
      <c r="C182" s="122" t="s">
        <v>969</v>
      </c>
      <c r="D182" s="121" t="s">
        <v>215</v>
      </c>
      <c r="E182" s="123">
        <v>1.6000000000000001E-3</v>
      </c>
      <c r="F182" s="124">
        <v>1510113</v>
      </c>
      <c r="G182" s="125">
        <v>2416.1799999999998</v>
      </c>
    </row>
    <row r="183" spans="1:7" s="106" customFormat="1" outlineLevel="2" x14ac:dyDescent="0.25">
      <c r="A183" s="120" t="s">
        <v>2279</v>
      </c>
      <c r="B183" s="121" t="s">
        <v>1996</v>
      </c>
      <c r="C183" s="122" t="s">
        <v>1997</v>
      </c>
      <c r="D183" s="121" t="s">
        <v>256</v>
      </c>
      <c r="E183" s="123">
        <v>0.04</v>
      </c>
      <c r="F183" s="124">
        <v>1425</v>
      </c>
      <c r="G183" s="125">
        <v>57</v>
      </c>
    </row>
    <row r="184" spans="1:7" s="106" customFormat="1" ht="24" outlineLevel="2" x14ac:dyDescent="0.25">
      <c r="A184" s="120" t="s">
        <v>2280</v>
      </c>
      <c r="B184" s="121" t="s">
        <v>1693</v>
      </c>
      <c r="C184" s="122" t="s">
        <v>1694</v>
      </c>
      <c r="D184" s="121" t="s">
        <v>215</v>
      </c>
      <c r="E184" s="123">
        <v>4.0000000000000003E-5</v>
      </c>
      <c r="F184" s="124">
        <v>7763690</v>
      </c>
      <c r="G184" s="125">
        <v>310.55</v>
      </c>
    </row>
    <row r="185" spans="1:7" s="106" customFormat="1" outlineLevel="2" x14ac:dyDescent="0.25">
      <c r="A185" s="120" t="s">
        <v>2424</v>
      </c>
      <c r="B185" s="121" t="s">
        <v>2376</v>
      </c>
      <c r="C185" s="122" t="s">
        <v>2377</v>
      </c>
      <c r="D185" s="121" t="s">
        <v>256</v>
      </c>
      <c r="E185" s="123">
        <v>0.2</v>
      </c>
      <c r="F185" s="124">
        <v>732</v>
      </c>
      <c r="G185" s="125">
        <v>146.4</v>
      </c>
    </row>
    <row r="186" spans="1:7" s="106" customFormat="1" outlineLevel="2" x14ac:dyDescent="0.25">
      <c r="A186" s="120" t="s">
        <v>2425</v>
      </c>
      <c r="B186" s="121" t="s">
        <v>2379</v>
      </c>
      <c r="C186" s="122" t="s">
        <v>2380</v>
      </c>
      <c r="D186" s="121" t="s">
        <v>2381</v>
      </c>
      <c r="E186" s="123">
        <v>0.24</v>
      </c>
      <c r="F186" s="124">
        <v>18</v>
      </c>
      <c r="G186" s="125">
        <v>4.32</v>
      </c>
    </row>
    <row r="187" spans="1:7" s="106" customFormat="1" outlineLevel="2" x14ac:dyDescent="0.25">
      <c r="A187" s="120" t="s">
        <v>2426</v>
      </c>
      <c r="B187" s="121" t="s">
        <v>1614</v>
      </c>
      <c r="C187" s="122" t="s">
        <v>1615</v>
      </c>
      <c r="D187" s="121" t="s">
        <v>256</v>
      </c>
      <c r="E187" s="123">
        <v>2.4E-2</v>
      </c>
      <c r="F187" s="124">
        <v>246</v>
      </c>
      <c r="G187" s="125">
        <v>5.9</v>
      </c>
    </row>
    <row r="188" spans="1:7" s="106" customFormat="1" outlineLevel="2" x14ac:dyDescent="0.25">
      <c r="A188" s="120" t="s">
        <v>2427</v>
      </c>
      <c r="B188" s="121" t="s">
        <v>1618</v>
      </c>
      <c r="C188" s="122" t="s">
        <v>1619</v>
      </c>
      <c r="D188" s="121" t="s">
        <v>1600</v>
      </c>
      <c r="E188" s="123">
        <v>0.2</v>
      </c>
      <c r="F188" s="124">
        <v>1438</v>
      </c>
      <c r="G188" s="125">
        <v>287.60000000000002</v>
      </c>
    </row>
    <row r="189" spans="1:7" s="106" customFormat="1" outlineLevel="2" x14ac:dyDescent="0.25">
      <c r="A189" s="120" t="s">
        <v>2428</v>
      </c>
      <c r="B189" s="121" t="s">
        <v>1622</v>
      </c>
      <c r="C189" s="122" t="s">
        <v>1623</v>
      </c>
      <c r="D189" s="121" t="s">
        <v>256</v>
      </c>
      <c r="E189" s="123">
        <v>0.2</v>
      </c>
      <c r="F189" s="124">
        <v>3436</v>
      </c>
      <c r="G189" s="125">
        <v>687.2</v>
      </c>
    </row>
    <row r="190" spans="1:7" s="106" customFormat="1" ht="51" x14ac:dyDescent="0.25">
      <c r="A190" s="99" t="s">
        <v>537</v>
      </c>
      <c r="B190" s="100" t="s">
        <v>2390</v>
      </c>
      <c r="C190" s="101" t="s">
        <v>2391</v>
      </c>
      <c r="D190" s="102" t="s">
        <v>347</v>
      </c>
      <c r="E190" s="133">
        <v>4</v>
      </c>
      <c r="F190" s="143">
        <v>2135816.96</v>
      </c>
      <c r="G190" s="105">
        <v>8543267.8399999999</v>
      </c>
    </row>
    <row r="191" spans="1:7" s="106" customFormat="1" ht="32.25" x14ac:dyDescent="0.25">
      <c r="A191" s="99" t="s">
        <v>540</v>
      </c>
      <c r="B191" s="100" t="s">
        <v>2392</v>
      </c>
      <c r="C191" s="101" t="s">
        <v>2394</v>
      </c>
      <c r="D191" s="102" t="s">
        <v>347</v>
      </c>
      <c r="E191" s="133">
        <v>1</v>
      </c>
      <c r="F191" s="143">
        <v>1319852.67</v>
      </c>
      <c r="G191" s="105">
        <v>1319852.67</v>
      </c>
    </row>
    <row r="192" spans="1:7" s="106" customFormat="1" ht="32.25" x14ac:dyDescent="0.25">
      <c r="A192" s="99" t="s">
        <v>542</v>
      </c>
      <c r="B192" s="100" t="s">
        <v>2392</v>
      </c>
      <c r="C192" s="101" t="s">
        <v>2395</v>
      </c>
      <c r="D192" s="102" t="s">
        <v>347</v>
      </c>
      <c r="E192" s="133">
        <v>1</v>
      </c>
      <c r="F192" s="143">
        <v>103047.33</v>
      </c>
      <c r="G192" s="105">
        <v>103047.33</v>
      </c>
    </row>
    <row r="193" spans="1:7" s="106" customFormat="1" ht="38.25" x14ac:dyDescent="0.25">
      <c r="A193" s="99" t="s">
        <v>544</v>
      </c>
      <c r="B193" s="100" t="s">
        <v>2392</v>
      </c>
      <c r="C193" s="101" t="s">
        <v>2396</v>
      </c>
      <c r="D193" s="102" t="s">
        <v>347</v>
      </c>
      <c r="E193" s="133">
        <v>1</v>
      </c>
      <c r="F193" s="143">
        <v>1390433.03</v>
      </c>
      <c r="G193" s="105">
        <v>1390433.03</v>
      </c>
    </row>
    <row r="194" spans="1:7" s="106" customFormat="1" ht="22.5" x14ac:dyDescent="0.25">
      <c r="A194" s="99" t="s">
        <v>546</v>
      </c>
      <c r="B194" s="100" t="s">
        <v>2385</v>
      </c>
      <c r="C194" s="101" t="s">
        <v>2386</v>
      </c>
      <c r="D194" s="102" t="s">
        <v>162</v>
      </c>
      <c r="E194" s="133">
        <v>2</v>
      </c>
      <c r="F194" s="104">
        <v>18597</v>
      </c>
      <c r="G194" s="105">
        <v>37194</v>
      </c>
    </row>
    <row r="195" spans="1:7" s="106" customFormat="1" outlineLevel="3" x14ac:dyDescent="0.25">
      <c r="A195" s="107"/>
      <c r="B195" s="108"/>
      <c r="C195" s="109" t="s">
        <v>128</v>
      </c>
      <c r="D195" s="110"/>
      <c r="E195" s="111"/>
      <c r="F195" s="112"/>
      <c r="G195" s="113"/>
    </row>
    <row r="196" spans="1:7" s="106" customFormat="1" outlineLevel="3" x14ac:dyDescent="0.25">
      <c r="A196" s="107" t="s">
        <v>2429</v>
      </c>
      <c r="B196" s="108"/>
      <c r="C196" s="114" t="s">
        <v>129</v>
      </c>
      <c r="D196" s="115"/>
      <c r="E196" s="116"/>
      <c r="F196" s="117">
        <v>15484</v>
      </c>
      <c r="G196" s="118">
        <v>30968</v>
      </c>
    </row>
    <row r="197" spans="1:7" s="106" customFormat="1" outlineLevel="3" x14ac:dyDescent="0.25">
      <c r="A197" s="107"/>
      <c r="B197" s="108"/>
      <c r="C197" s="109" t="s">
        <v>131</v>
      </c>
      <c r="D197" s="110"/>
      <c r="E197" s="111"/>
      <c r="F197" s="119">
        <v>8513</v>
      </c>
      <c r="G197" s="113">
        <v>17026</v>
      </c>
    </row>
    <row r="198" spans="1:7" s="106" customFormat="1" ht="24" outlineLevel="2" x14ac:dyDescent="0.25">
      <c r="A198" s="120" t="s">
        <v>2430</v>
      </c>
      <c r="B198" s="121" t="s">
        <v>2006</v>
      </c>
      <c r="C198" s="122" t="s">
        <v>2007</v>
      </c>
      <c r="D198" s="121" t="s">
        <v>137</v>
      </c>
      <c r="E198" s="123">
        <v>6.18</v>
      </c>
      <c r="F198" s="124">
        <v>5011</v>
      </c>
      <c r="G198" s="125">
        <v>30967.98</v>
      </c>
    </row>
    <row r="199" spans="1:7" s="106" customFormat="1" outlineLevel="3" x14ac:dyDescent="0.25">
      <c r="A199" s="107" t="s">
        <v>2431</v>
      </c>
      <c r="B199" s="108"/>
      <c r="C199" s="114" t="s">
        <v>132</v>
      </c>
      <c r="D199" s="115"/>
      <c r="E199" s="116"/>
      <c r="F199" s="117">
        <v>3113</v>
      </c>
      <c r="G199" s="118">
        <v>6226</v>
      </c>
    </row>
    <row r="200" spans="1:7" s="106" customFormat="1" outlineLevel="3" x14ac:dyDescent="0.25">
      <c r="A200" s="107"/>
      <c r="B200" s="108"/>
      <c r="C200" s="109" t="s">
        <v>133</v>
      </c>
      <c r="D200" s="110"/>
      <c r="E200" s="111"/>
      <c r="F200" s="119">
        <v>1085</v>
      </c>
      <c r="G200" s="113">
        <v>2170</v>
      </c>
    </row>
    <row r="201" spans="1:7" s="106" customFormat="1" outlineLevel="2" x14ac:dyDescent="0.25">
      <c r="A201" s="120" t="s">
        <v>2432</v>
      </c>
      <c r="B201" s="121" t="s">
        <v>236</v>
      </c>
      <c r="C201" s="122" t="s">
        <v>237</v>
      </c>
      <c r="D201" s="121" t="s">
        <v>152</v>
      </c>
      <c r="E201" s="123">
        <v>0.65920000000000001</v>
      </c>
      <c r="F201" s="124">
        <v>9446</v>
      </c>
      <c r="G201" s="125">
        <v>6226.8</v>
      </c>
    </row>
    <row r="202" spans="1:7" s="106" customFormat="1" outlineLevel="2" x14ac:dyDescent="0.25">
      <c r="A202" s="126"/>
      <c r="B202" s="127"/>
      <c r="C202" s="128" t="s">
        <v>153</v>
      </c>
      <c r="D202" s="129" t="s">
        <v>137</v>
      </c>
      <c r="E202" s="130">
        <v>0.65920000000000001</v>
      </c>
      <c r="F202" s="131">
        <v>3291</v>
      </c>
      <c r="G202" s="132">
        <v>2169.4299999999998</v>
      </c>
    </row>
    <row r="203" spans="1:7" s="106" customFormat="1" ht="25.5" x14ac:dyDescent="0.25">
      <c r="A203" s="99" t="s">
        <v>548</v>
      </c>
      <c r="B203" s="100" t="s">
        <v>2387</v>
      </c>
      <c r="C203" s="101" t="s">
        <v>2388</v>
      </c>
      <c r="D203" s="102" t="s">
        <v>2389</v>
      </c>
      <c r="E203" s="103">
        <v>9.6</v>
      </c>
      <c r="F203" s="104">
        <v>1087</v>
      </c>
      <c r="G203" s="105">
        <v>10435</v>
      </c>
    </row>
    <row r="204" spans="1:7" s="106" customFormat="1" outlineLevel="3" x14ac:dyDescent="0.25">
      <c r="A204" s="107"/>
      <c r="B204" s="108"/>
      <c r="C204" s="109" t="s">
        <v>128</v>
      </c>
      <c r="D204" s="110"/>
      <c r="E204" s="111"/>
      <c r="F204" s="112"/>
      <c r="G204" s="113"/>
    </row>
    <row r="205" spans="1:7" s="106" customFormat="1" outlineLevel="3" x14ac:dyDescent="0.25">
      <c r="A205" s="107" t="s">
        <v>1238</v>
      </c>
      <c r="B205" s="108"/>
      <c r="C205" s="114" t="s">
        <v>129</v>
      </c>
      <c r="D205" s="115"/>
      <c r="E205" s="116"/>
      <c r="F205" s="117">
        <v>774</v>
      </c>
      <c r="G205" s="118">
        <v>7430</v>
      </c>
    </row>
    <row r="206" spans="1:7" s="106" customFormat="1" outlineLevel="3" x14ac:dyDescent="0.25">
      <c r="A206" s="107"/>
      <c r="B206" s="108"/>
      <c r="C206" s="109" t="s">
        <v>131</v>
      </c>
      <c r="D206" s="110"/>
      <c r="E206" s="111"/>
      <c r="F206" s="119">
        <v>426</v>
      </c>
      <c r="G206" s="113">
        <v>4090</v>
      </c>
    </row>
    <row r="207" spans="1:7" s="106" customFormat="1" ht="24" outlineLevel="2" x14ac:dyDescent="0.25">
      <c r="A207" s="120" t="s">
        <v>1239</v>
      </c>
      <c r="B207" s="121" t="s">
        <v>2006</v>
      </c>
      <c r="C207" s="122" t="s">
        <v>2007</v>
      </c>
      <c r="D207" s="121" t="s">
        <v>137</v>
      </c>
      <c r="E207" s="123">
        <v>1.4832000000000001</v>
      </c>
      <c r="F207" s="124">
        <v>5011</v>
      </c>
      <c r="G207" s="125">
        <v>7432.32</v>
      </c>
    </row>
    <row r="208" spans="1:7" s="106" customFormat="1" outlineLevel="3" x14ac:dyDescent="0.25">
      <c r="A208" s="107" t="s">
        <v>1240</v>
      </c>
      <c r="B208" s="108"/>
      <c r="C208" s="114" t="s">
        <v>132</v>
      </c>
      <c r="D208" s="115"/>
      <c r="E208" s="116"/>
      <c r="F208" s="117">
        <v>89</v>
      </c>
      <c r="G208" s="118">
        <v>855</v>
      </c>
    </row>
    <row r="209" spans="1:7" s="106" customFormat="1" outlineLevel="3" x14ac:dyDescent="0.25">
      <c r="A209" s="107"/>
      <c r="B209" s="108"/>
      <c r="C209" s="109" t="s">
        <v>133</v>
      </c>
      <c r="D209" s="110"/>
      <c r="E209" s="111"/>
      <c r="F209" s="119">
        <v>23</v>
      </c>
      <c r="G209" s="113">
        <v>221</v>
      </c>
    </row>
    <row r="210" spans="1:7" s="106" customFormat="1" outlineLevel="2" x14ac:dyDescent="0.25">
      <c r="A210" s="120" t="s">
        <v>1241</v>
      </c>
      <c r="B210" s="121" t="s">
        <v>334</v>
      </c>
      <c r="C210" s="122" t="s">
        <v>335</v>
      </c>
      <c r="D210" s="121" t="s">
        <v>152</v>
      </c>
      <c r="E210" s="123">
        <v>0.42024</v>
      </c>
      <c r="F210" s="124">
        <v>13</v>
      </c>
      <c r="G210" s="125">
        <v>5.46</v>
      </c>
    </row>
    <row r="211" spans="1:7" s="106" customFormat="1" outlineLevel="2" x14ac:dyDescent="0.25">
      <c r="A211" s="120" t="s">
        <v>1242</v>
      </c>
      <c r="B211" s="121" t="s">
        <v>650</v>
      </c>
      <c r="C211" s="122" t="s">
        <v>651</v>
      </c>
      <c r="D211" s="121" t="s">
        <v>152</v>
      </c>
      <c r="E211" s="123">
        <v>6.7238400000000004E-2</v>
      </c>
      <c r="F211" s="124">
        <v>12519</v>
      </c>
      <c r="G211" s="125">
        <v>841.76</v>
      </c>
    </row>
    <row r="212" spans="1:7" s="106" customFormat="1" outlineLevel="2" x14ac:dyDescent="0.25">
      <c r="A212" s="126"/>
      <c r="B212" s="127"/>
      <c r="C212" s="128" t="s">
        <v>153</v>
      </c>
      <c r="D212" s="129" t="s">
        <v>137</v>
      </c>
      <c r="E212" s="130">
        <v>6.7238400000000004E-2</v>
      </c>
      <c r="F212" s="131">
        <v>3291</v>
      </c>
      <c r="G212" s="132">
        <v>221.28</v>
      </c>
    </row>
    <row r="213" spans="1:7" s="106" customFormat="1" outlineLevel="3" x14ac:dyDescent="0.25">
      <c r="A213" s="107" t="s">
        <v>2433</v>
      </c>
      <c r="B213" s="108"/>
      <c r="C213" s="114" t="s">
        <v>134</v>
      </c>
      <c r="D213" s="115"/>
      <c r="E213" s="116"/>
      <c r="F213" s="117">
        <v>224</v>
      </c>
      <c r="G213" s="118">
        <v>2150</v>
      </c>
    </row>
    <row r="214" spans="1:7" s="106" customFormat="1" outlineLevel="2" x14ac:dyDescent="0.25">
      <c r="A214" s="120" t="s">
        <v>2434</v>
      </c>
      <c r="B214" s="121" t="s">
        <v>244</v>
      </c>
      <c r="C214" s="122" t="s">
        <v>245</v>
      </c>
      <c r="D214" s="121" t="s">
        <v>215</v>
      </c>
      <c r="E214" s="123">
        <v>5.2800000000000003E-5</v>
      </c>
      <c r="F214" s="124">
        <v>35441</v>
      </c>
      <c r="G214" s="125">
        <v>1.87</v>
      </c>
    </row>
    <row r="215" spans="1:7" s="106" customFormat="1" outlineLevel="2" x14ac:dyDescent="0.25">
      <c r="A215" s="120" t="s">
        <v>2435</v>
      </c>
      <c r="B215" s="121" t="s">
        <v>2144</v>
      </c>
      <c r="C215" s="122" t="s">
        <v>2145</v>
      </c>
      <c r="D215" s="121" t="s">
        <v>1600</v>
      </c>
      <c r="E215" s="123">
        <v>0.29952000000000001</v>
      </c>
      <c r="F215" s="124">
        <v>3831</v>
      </c>
      <c r="G215" s="125">
        <v>1147.46</v>
      </c>
    </row>
    <row r="216" spans="1:7" s="106" customFormat="1" outlineLevel="2" x14ac:dyDescent="0.25">
      <c r="A216" s="120" t="s">
        <v>2436</v>
      </c>
      <c r="B216" s="121" t="s">
        <v>435</v>
      </c>
      <c r="C216" s="122" t="s">
        <v>436</v>
      </c>
      <c r="D216" s="121" t="s">
        <v>256</v>
      </c>
      <c r="E216" s="123">
        <v>0.73919999999999997</v>
      </c>
      <c r="F216" s="124">
        <v>1136</v>
      </c>
      <c r="G216" s="125">
        <v>839.73</v>
      </c>
    </row>
    <row r="217" spans="1:7" s="106" customFormat="1" outlineLevel="2" x14ac:dyDescent="0.25">
      <c r="A217" s="120" t="s">
        <v>2437</v>
      </c>
      <c r="B217" s="121" t="s">
        <v>310</v>
      </c>
      <c r="C217" s="122" t="s">
        <v>311</v>
      </c>
      <c r="D217" s="121" t="s">
        <v>256</v>
      </c>
      <c r="E217" s="123">
        <v>0.13344</v>
      </c>
      <c r="F217" s="124">
        <v>1251</v>
      </c>
      <c r="G217" s="125">
        <v>166.93</v>
      </c>
    </row>
    <row r="218" spans="1:7" s="106" customFormat="1" ht="22.5" x14ac:dyDescent="0.25">
      <c r="A218" s="99" t="s">
        <v>550</v>
      </c>
      <c r="B218" s="100" t="s">
        <v>2397</v>
      </c>
      <c r="C218" s="101" t="s">
        <v>2398</v>
      </c>
      <c r="D218" s="102" t="s">
        <v>347</v>
      </c>
      <c r="E218" s="133">
        <v>2</v>
      </c>
      <c r="F218" s="143">
        <v>163746.41</v>
      </c>
      <c r="G218" s="105">
        <v>327492.82</v>
      </c>
    </row>
    <row r="219" spans="1:7" s="106" customFormat="1" ht="22.5" x14ac:dyDescent="0.25">
      <c r="A219" s="99" t="s">
        <v>557</v>
      </c>
      <c r="B219" s="100" t="s">
        <v>2369</v>
      </c>
      <c r="C219" s="101" t="s">
        <v>2399</v>
      </c>
      <c r="D219" s="102" t="s">
        <v>347</v>
      </c>
      <c r="E219" s="133">
        <v>2</v>
      </c>
      <c r="F219" s="143">
        <v>23892.59</v>
      </c>
      <c r="G219" s="105">
        <v>47785</v>
      </c>
    </row>
    <row r="220" spans="1:7" s="106" customFormat="1" ht="22.5" x14ac:dyDescent="0.25">
      <c r="A220" s="99" t="s">
        <v>559</v>
      </c>
      <c r="B220" s="100" t="s">
        <v>2369</v>
      </c>
      <c r="C220" s="101" t="s">
        <v>2400</v>
      </c>
      <c r="D220" s="102" t="s">
        <v>347</v>
      </c>
      <c r="E220" s="133">
        <v>2</v>
      </c>
      <c r="F220" s="143">
        <v>24663.05</v>
      </c>
      <c r="G220" s="105">
        <v>49326</v>
      </c>
    </row>
    <row r="221" spans="1:7" s="106" customFormat="1" ht="25.5" x14ac:dyDescent="0.25">
      <c r="A221" s="99" t="s">
        <v>561</v>
      </c>
      <c r="B221" s="100" t="s">
        <v>2401</v>
      </c>
      <c r="C221" s="101" t="s">
        <v>2402</v>
      </c>
      <c r="D221" s="102" t="s">
        <v>162</v>
      </c>
      <c r="E221" s="133">
        <v>4</v>
      </c>
      <c r="F221" s="104">
        <v>18027</v>
      </c>
      <c r="G221" s="105">
        <v>72108</v>
      </c>
    </row>
    <row r="222" spans="1:7" s="106" customFormat="1" outlineLevel="3" x14ac:dyDescent="0.25">
      <c r="A222" s="107"/>
      <c r="B222" s="108"/>
      <c r="C222" s="109" t="s">
        <v>128</v>
      </c>
      <c r="D222" s="110"/>
      <c r="E222" s="111"/>
      <c r="F222" s="112"/>
      <c r="G222" s="113"/>
    </row>
    <row r="223" spans="1:7" s="106" customFormat="1" outlineLevel="3" x14ac:dyDescent="0.25">
      <c r="A223" s="107" t="s">
        <v>2438</v>
      </c>
      <c r="B223" s="108"/>
      <c r="C223" s="114" t="s">
        <v>129</v>
      </c>
      <c r="D223" s="115"/>
      <c r="E223" s="116"/>
      <c r="F223" s="117">
        <v>12805</v>
      </c>
      <c r="G223" s="118">
        <v>51220</v>
      </c>
    </row>
    <row r="224" spans="1:7" s="106" customFormat="1" outlineLevel="3" x14ac:dyDescent="0.25">
      <c r="A224" s="107"/>
      <c r="B224" s="108"/>
      <c r="C224" s="109" t="s">
        <v>131</v>
      </c>
      <c r="D224" s="110"/>
      <c r="E224" s="111"/>
      <c r="F224" s="119">
        <v>7041</v>
      </c>
      <c r="G224" s="113">
        <v>28164</v>
      </c>
    </row>
    <row r="225" spans="1:7" s="106" customFormat="1" ht="24" outlineLevel="2" x14ac:dyDescent="0.25">
      <c r="A225" s="120" t="s">
        <v>2439</v>
      </c>
      <c r="B225" s="121" t="s">
        <v>1038</v>
      </c>
      <c r="C225" s="122" t="s">
        <v>1039</v>
      </c>
      <c r="D225" s="121" t="s">
        <v>137</v>
      </c>
      <c r="E225" s="123">
        <v>8.24</v>
      </c>
      <c r="F225" s="124">
        <v>6216</v>
      </c>
      <c r="G225" s="125">
        <v>51219.839999999997</v>
      </c>
    </row>
    <row r="226" spans="1:7" s="106" customFormat="1" outlineLevel="3" x14ac:dyDescent="0.25">
      <c r="A226" s="107" t="s">
        <v>2440</v>
      </c>
      <c r="B226" s="108"/>
      <c r="C226" s="114" t="s">
        <v>132</v>
      </c>
      <c r="D226" s="115"/>
      <c r="E226" s="116"/>
      <c r="F226" s="117">
        <v>5222</v>
      </c>
      <c r="G226" s="118">
        <v>20888</v>
      </c>
    </row>
    <row r="227" spans="1:7" s="106" customFormat="1" outlineLevel="3" x14ac:dyDescent="0.25">
      <c r="A227" s="107"/>
      <c r="B227" s="108"/>
      <c r="C227" s="109" t="s">
        <v>133</v>
      </c>
      <c r="D227" s="110"/>
      <c r="E227" s="111"/>
      <c r="F227" s="119">
        <v>2068</v>
      </c>
      <c r="G227" s="113">
        <v>8272</v>
      </c>
    </row>
    <row r="228" spans="1:7" s="106" customFormat="1" outlineLevel="2" x14ac:dyDescent="0.25">
      <c r="A228" s="120" t="s">
        <v>2441</v>
      </c>
      <c r="B228" s="121" t="s">
        <v>2403</v>
      </c>
      <c r="C228" s="122" t="s">
        <v>2404</v>
      </c>
      <c r="D228" s="121" t="s">
        <v>152</v>
      </c>
      <c r="E228" s="123">
        <v>1.1948000000000001</v>
      </c>
      <c r="F228" s="124">
        <v>269</v>
      </c>
      <c r="G228" s="125">
        <v>321.39999999999998</v>
      </c>
    </row>
    <row r="229" spans="1:7" s="106" customFormat="1" outlineLevel="2" x14ac:dyDescent="0.25">
      <c r="A229" s="120" t="s">
        <v>2442</v>
      </c>
      <c r="B229" s="121" t="s">
        <v>1009</v>
      </c>
      <c r="C229" s="122" t="s">
        <v>1010</v>
      </c>
      <c r="D229" s="121" t="s">
        <v>152</v>
      </c>
      <c r="E229" s="123">
        <v>1.1948000000000001</v>
      </c>
      <c r="F229" s="124">
        <v>51</v>
      </c>
      <c r="G229" s="125">
        <v>60.93</v>
      </c>
    </row>
    <row r="230" spans="1:7" s="106" customFormat="1" outlineLevel="2" x14ac:dyDescent="0.25">
      <c r="A230" s="120" t="s">
        <v>2443</v>
      </c>
      <c r="B230" s="121" t="s">
        <v>962</v>
      </c>
      <c r="C230" s="122" t="s">
        <v>963</v>
      </c>
      <c r="D230" s="121" t="s">
        <v>152</v>
      </c>
      <c r="E230" s="123">
        <v>2.06</v>
      </c>
      <c r="F230" s="124">
        <v>226</v>
      </c>
      <c r="G230" s="125">
        <v>465.56</v>
      </c>
    </row>
    <row r="231" spans="1:7" s="106" customFormat="1" outlineLevel="2" x14ac:dyDescent="0.25">
      <c r="A231" s="120" t="s">
        <v>2444</v>
      </c>
      <c r="B231" s="121" t="s">
        <v>236</v>
      </c>
      <c r="C231" s="122" t="s">
        <v>237</v>
      </c>
      <c r="D231" s="121" t="s">
        <v>152</v>
      </c>
      <c r="E231" s="123">
        <v>0.1236</v>
      </c>
      <c r="F231" s="124">
        <v>9446</v>
      </c>
      <c r="G231" s="125">
        <v>1167.53</v>
      </c>
    </row>
    <row r="232" spans="1:7" s="106" customFormat="1" outlineLevel="2" x14ac:dyDescent="0.25">
      <c r="A232" s="126"/>
      <c r="B232" s="127"/>
      <c r="C232" s="128" t="s">
        <v>153</v>
      </c>
      <c r="D232" s="129" t="s">
        <v>137</v>
      </c>
      <c r="E232" s="130">
        <v>0.1236</v>
      </c>
      <c r="F232" s="131">
        <v>3291</v>
      </c>
      <c r="G232" s="132">
        <v>406.77</v>
      </c>
    </row>
    <row r="233" spans="1:7" s="106" customFormat="1" ht="24" outlineLevel="2" x14ac:dyDescent="0.25">
      <c r="A233" s="120" t="s">
        <v>2445</v>
      </c>
      <c r="B233" s="121" t="s">
        <v>2407</v>
      </c>
      <c r="C233" s="122" t="s">
        <v>2408</v>
      </c>
      <c r="D233" s="121" t="s">
        <v>152</v>
      </c>
      <c r="E233" s="123">
        <v>0.28839999999999999</v>
      </c>
      <c r="F233" s="124">
        <v>197</v>
      </c>
      <c r="G233" s="125">
        <v>56.81</v>
      </c>
    </row>
    <row r="234" spans="1:7" s="106" customFormat="1" outlineLevel="2" x14ac:dyDescent="0.25">
      <c r="A234" s="120" t="s">
        <v>2446</v>
      </c>
      <c r="B234" s="121" t="s">
        <v>2410</v>
      </c>
      <c r="C234" s="122" t="s">
        <v>2411</v>
      </c>
      <c r="D234" s="121" t="s">
        <v>152</v>
      </c>
      <c r="E234" s="123">
        <v>1.1948000000000001</v>
      </c>
      <c r="F234" s="124">
        <v>8402</v>
      </c>
      <c r="G234" s="125">
        <v>10038.709999999999</v>
      </c>
    </row>
    <row r="235" spans="1:7" s="106" customFormat="1" outlineLevel="2" x14ac:dyDescent="0.25">
      <c r="A235" s="126"/>
      <c r="B235" s="127"/>
      <c r="C235" s="128" t="s">
        <v>153</v>
      </c>
      <c r="D235" s="129" t="s">
        <v>137</v>
      </c>
      <c r="E235" s="130">
        <v>1.1948000000000001</v>
      </c>
      <c r="F235" s="131">
        <v>3291</v>
      </c>
      <c r="G235" s="132">
        <v>3932.09</v>
      </c>
    </row>
    <row r="236" spans="1:7" s="106" customFormat="1" outlineLevel="2" x14ac:dyDescent="0.25">
      <c r="A236" s="120" t="s">
        <v>2447</v>
      </c>
      <c r="B236" s="121" t="s">
        <v>2413</v>
      </c>
      <c r="C236" s="122" t="s">
        <v>2414</v>
      </c>
      <c r="D236" s="121" t="s">
        <v>152</v>
      </c>
      <c r="E236" s="123">
        <v>1.1948000000000001</v>
      </c>
      <c r="F236" s="124">
        <v>7296</v>
      </c>
      <c r="G236" s="125">
        <v>8717.26</v>
      </c>
    </row>
    <row r="237" spans="1:7" s="106" customFormat="1" outlineLevel="2" x14ac:dyDescent="0.25">
      <c r="A237" s="126"/>
      <c r="B237" s="127"/>
      <c r="C237" s="128" t="s">
        <v>153</v>
      </c>
      <c r="D237" s="129" t="s">
        <v>137</v>
      </c>
      <c r="E237" s="130">
        <v>1.1948000000000001</v>
      </c>
      <c r="F237" s="131">
        <v>3291</v>
      </c>
      <c r="G237" s="132">
        <v>3932.09</v>
      </c>
    </row>
    <row r="238" spans="1:7" s="106" customFormat="1" outlineLevel="2" x14ac:dyDescent="0.25">
      <c r="A238" s="120" t="s">
        <v>2448</v>
      </c>
      <c r="B238" s="121" t="s">
        <v>343</v>
      </c>
      <c r="C238" s="122" t="s">
        <v>344</v>
      </c>
      <c r="D238" s="121" t="s">
        <v>152</v>
      </c>
      <c r="E238" s="123">
        <v>3.2959999999999998</v>
      </c>
      <c r="F238" s="124">
        <v>19</v>
      </c>
      <c r="G238" s="125">
        <v>62.62</v>
      </c>
    </row>
    <row r="239" spans="1:7" s="106" customFormat="1" ht="25.5" x14ac:dyDescent="0.25">
      <c r="A239" s="99" t="s">
        <v>563</v>
      </c>
      <c r="B239" s="100" t="s">
        <v>2416</v>
      </c>
      <c r="C239" s="101" t="s">
        <v>2417</v>
      </c>
      <c r="D239" s="102" t="s">
        <v>256</v>
      </c>
      <c r="E239" s="133">
        <v>4</v>
      </c>
      <c r="F239" s="104">
        <v>7910</v>
      </c>
      <c r="G239" s="105">
        <v>31640</v>
      </c>
    </row>
    <row r="240" spans="1:7" s="106" customFormat="1" outlineLevel="3" x14ac:dyDescent="0.25">
      <c r="A240" s="107"/>
      <c r="B240" s="108"/>
      <c r="C240" s="109" t="s">
        <v>128</v>
      </c>
      <c r="D240" s="110"/>
      <c r="E240" s="111"/>
      <c r="F240" s="112"/>
      <c r="G240" s="113"/>
    </row>
    <row r="241" spans="1:7" s="106" customFormat="1" outlineLevel="3" x14ac:dyDescent="0.25">
      <c r="A241" s="107" t="s">
        <v>566</v>
      </c>
      <c r="B241" s="108"/>
      <c r="C241" s="114" t="s">
        <v>129</v>
      </c>
      <c r="D241" s="115"/>
      <c r="E241" s="116"/>
      <c r="F241" s="117">
        <v>6400</v>
      </c>
      <c r="G241" s="118">
        <v>25600</v>
      </c>
    </row>
    <row r="242" spans="1:7" s="106" customFormat="1" outlineLevel="3" x14ac:dyDescent="0.25">
      <c r="A242" s="107"/>
      <c r="B242" s="108"/>
      <c r="C242" s="109" t="s">
        <v>131</v>
      </c>
      <c r="D242" s="110"/>
      <c r="E242" s="111"/>
      <c r="F242" s="119">
        <v>3520</v>
      </c>
      <c r="G242" s="113">
        <v>14080</v>
      </c>
    </row>
    <row r="243" spans="1:7" s="106" customFormat="1" ht="24" outlineLevel="2" x14ac:dyDescent="0.25">
      <c r="A243" s="120" t="s">
        <v>567</v>
      </c>
      <c r="B243" s="121" t="s">
        <v>1038</v>
      </c>
      <c r="C243" s="122" t="s">
        <v>1039</v>
      </c>
      <c r="D243" s="121" t="s">
        <v>137</v>
      </c>
      <c r="E243" s="123">
        <v>4.12</v>
      </c>
      <c r="F243" s="124">
        <v>6216</v>
      </c>
      <c r="G243" s="125">
        <v>25609.919999999998</v>
      </c>
    </row>
    <row r="244" spans="1:7" s="106" customFormat="1" outlineLevel="3" x14ac:dyDescent="0.25">
      <c r="A244" s="107" t="s">
        <v>568</v>
      </c>
      <c r="B244" s="108"/>
      <c r="C244" s="114" t="s">
        <v>132</v>
      </c>
      <c r="D244" s="115"/>
      <c r="E244" s="116"/>
      <c r="F244" s="117">
        <v>1510</v>
      </c>
      <c r="G244" s="118">
        <v>6040</v>
      </c>
    </row>
    <row r="245" spans="1:7" s="106" customFormat="1" outlineLevel="3" x14ac:dyDescent="0.25">
      <c r="A245" s="107"/>
      <c r="B245" s="108"/>
      <c r="C245" s="109" t="s">
        <v>133</v>
      </c>
      <c r="D245" s="110"/>
      <c r="E245" s="111"/>
      <c r="F245" s="119">
        <v>576</v>
      </c>
      <c r="G245" s="113">
        <v>2304</v>
      </c>
    </row>
    <row r="246" spans="1:7" s="106" customFormat="1" outlineLevel="2" x14ac:dyDescent="0.25">
      <c r="A246" s="120" t="s">
        <v>569</v>
      </c>
      <c r="B246" s="121" t="s">
        <v>2403</v>
      </c>
      <c r="C246" s="122" t="s">
        <v>2404</v>
      </c>
      <c r="D246" s="121" t="s">
        <v>152</v>
      </c>
      <c r="E246" s="123">
        <v>0.3296</v>
      </c>
      <c r="F246" s="124">
        <v>269</v>
      </c>
      <c r="G246" s="125">
        <v>88.66</v>
      </c>
    </row>
    <row r="247" spans="1:7" s="106" customFormat="1" outlineLevel="2" x14ac:dyDescent="0.25">
      <c r="A247" s="120" t="s">
        <v>570</v>
      </c>
      <c r="B247" s="121" t="s">
        <v>1009</v>
      </c>
      <c r="C247" s="122" t="s">
        <v>1010</v>
      </c>
      <c r="D247" s="121" t="s">
        <v>152</v>
      </c>
      <c r="E247" s="123">
        <v>0.3296</v>
      </c>
      <c r="F247" s="124">
        <v>51</v>
      </c>
      <c r="G247" s="125">
        <v>16.809999999999999</v>
      </c>
    </row>
    <row r="248" spans="1:7" s="106" customFormat="1" outlineLevel="2" x14ac:dyDescent="0.25">
      <c r="A248" s="120" t="s">
        <v>571</v>
      </c>
      <c r="B248" s="121" t="s">
        <v>962</v>
      </c>
      <c r="C248" s="122" t="s">
        <v>963</v>
      </c>
      <c r="D248" s="121" t="s">
        <v>152</v>
      </c>
      <c r="E248" s="123">
        <v>1.3184</v>
      </c>
      <c r="F248" s="124">
        <v>226</v>
      </c>
      <c r="G248" s="125">
        <v>297.95999999999998</v>
      </c>
    </row>
    <row r="249" spans="1:7" s="106" customFormat="1" outlineLevel="2" x14ac:dyDescent="0.25">
      <c r="A249" s="120" t="s">
        <v>572</v>
      </c>
      <c r="B249" s="121" t="s">
        <v>236</v>
      </c>
      <c r="C249" s="122" t="s">
        <v>237</v>
      </c>
      <c r="D249" s="121" t="s">
        <v>152</v>
      </c>
      <c r="E249" s="123">
        <v>4.1200000000000001E-2</v>
      </c>
      <c r="F249" s="124">
        <v>9446</v>
      </c>
      <c r="G249" s="125">
        <v>389.18</v>
      </c>
    </row>
    <row r="250" spans="1:7" s="106" customFormat="1" outlineLevel="2" x14ac:dyDescent="0.25">
      <c r="A250" s="126"/>
      <c r="B250" s="127"/>
      <c r="C250" s="128" t="s">
        <v>153</v>
      </c>
      <c r="D250" s="129" t="s">
        <v>137</v>
      </c>
      <c r="E250" s="130">
        <v>4.1200000000000001E-2</v>
      </c>
      <c r="F250" s="131">
        <v>3291</v>
      </c>
      <c r="G250" s="132">
        <v>135.59</v>
      </c>
    </row>
    <row r="251" spans="1:7" s="106" customFormat="1" ht="24" outlineLevel="2" x14ac:dyDescent="0.25">
      <c r="A251" s="120" t="s">
        <v>2449</v>
      </c>
      <c r="B251" s="121" t="s">
        <v>2407</v>
      </c>
      <c r="C251" s="122" t="s">
        <v>2408</v>
      </c>
      <c r="D251" s="121" t="s">
        <v>152</v>
      </c>
      <c r="E251" s="123">
        <v>0.41199999999999998</v>
      </c>
      <c r="F251" s="124">
        <v>197</v>
      </c>
      <c r="G251" s="125">
        <v>81.16</v>
      </c>
    </row>
    <row r="252" spans="1:7" s="106" customFormat="1" outlineLevel="2" x14ac:dyDescent="0.25">
      <c r="A252" s="120" t="s">
        <v>2450</v>
      </c>
      <c r="B252" s="121" t="s">
        <v>2410</v>
      </c>
      <c r="C252" s="122" t="s">
        <v>2411</v>
      </c>
      <c r="D252" s="121" t="s">
        <v>152</v>
      </c>
      <c r="E252" s="123">
        <v>0.3296</v>
      </c>
      <c r="F252" s="124">
        <v>8402</v>
      </c>
      <c r="G252" s="125">
        <v>2769.3</v>
      </c>
    </row>
    <row r="253" spans="1:7" s="106" customFormat="1" outlineLevel="2" x14ac:dyDescent="0.25">
      <c r="A253" s="126"/>
      <c r="B253" s="127"/>
      <c r="C253" s="128" t="s">
        <v>153</v>
      </c>
      <c r="D253" s="129" t="s">
        <v>137</v>
      </c>
      <c r="E253" s="130">
        <v>0.3296</v>
      </c>
      <c r="F253" s="131">
        <v>3291</v>
      </c>
      <c r="G253" s="132">
        <v>1084.71</v>
      </c>
    </row>
    <row r="254" spans="1:7" s="106" customFormat="1" outlineLevel="2" x14ac:dyDescent="0.25">
      <c r="A254" s="120" t="s">
        <v>2451</v>
      </c>
      <c r="B254" s="121" t="s">
        <v>2413</v>
      </c>
      <c r="C254" s="122" t="s">
        <v>2414</v>
      </c>
      <c r="D254" s="121" t="s">
        <v>152</v>
      </c>
      <c r="E254" s="123">
        <v>0.3296</v>
      </c>
      <c r="F254" s="124">
        <v>7296</v>
      </c>
      <c r="G254" s="125">
        <v>2404.7600000000002</v>
      </c>
    </row>
    <row r="255" spans="1:7" s="106" customFormat="1" outlineLevel="2" x14ac:dyDescent="0.25">
      <c r="A255" s="126"/>
      <c r="B255" s="127"/>
      <c r="C255" s="128" t="s">
        <v>153</v>
      </c>
      <c r="D255" s="129" t="s">
        <v>137</v>
      </c>
      <c r="E255" s="130">
        <v>0.3296</v>
      </c>
      <c r="F255" s="131">
        <v>3291</v>
      </c>
      <c r="G255" s="132">
        <v>1084.71</v>
      </c>
    </row>
    <row r="256" spans="1:7" s="20" customFormat="1" x14ac:dyDescent="0.25">
      <c r="A256" s="134"/>
      <c r="B256" s="135"/>
      <c r="C256" s="192" t="s">
        <v>2452</v>
      </c>
      <c r="D256" s="192"/>
      <c r="E256" s="135"/>
      <c r="F256" s="135"/>
      <c r="G256" s="136"/>
    </row>
    <row r="257" spans="1:7" s="106" customFormat="1" ht="25.5" x14ac:dyDescent="0.25">
      <c r="A257" s="99" t="s">
        <v>578</v>
      </c>
      <c r="B257" s="100" t="s">
        <v>2373</v>
      </c>
      <c r="C257" s="101" t="s">
        <v>2374</v>
      </c>
      <c r="D257" s="102" t="s">
        <v>162</v>
      </c>
      <c r="E257" s="133">
        <v>4</v>
      </c>
      <c r="F257" s="104">
        <v>33764</v>
      </c>
      <c r="G257" s="105">
        <v>135056</v>
      </c>
    </row>
    <row r="258" spans="1:7" s="106" customFormat="1" outlineLevel="3" x14ac:dyDescent="0.25">
      <c r="A258" s="107"/>
      <c r="B258" s="108"/>
      <c r="C258" s="109" t="s">
        <v>128</v>
      </c>
      <c r="D258" s="110"/>
      <c r="E258" s="111"/>
      <c r="F258" s="112"/>
      <c r="G258" s="113"/>
    </row>
    <row r="259" spans="1:7" s="106" customFormat="1" outlineLevel="3" x14ac:dyDescent="0.25">
      <c r="A259" s="107" t="s">
        <v>581</v>
      </c>
      <c r="B259" s="108"/>
      <c r="C259" s="114" t="s">
        <v>129</v>
      </c>
      <c r="D259" s="115"/>
      <c r="E259" s="116"/>
      <c r="F259" s="117">
        <v>32785</v>
      </c>
      <c r="G259" s="118">
        <v>131140</v>
      </c>
    </row>
    <row r="260" spans="1:7" s="106" customFormat="1" outlineLevel="3" x14ac:dyDescent="0.25">
      <c r="A260" s="107"/>
      <c r="B260" s="108"/>
      <c r="C260" s="109" t="s">
        <v>131</v>
      </c>
      <c r="D260" s="110"/>
      <c r="E260" s="111"/>
      <c r="F260" s="119">
        <v>18027</v>
      </c>
      <c r="G260" s="113">
        <v>72108</v>
      </c>
    </row>
    <row r="261" spans="1:7" s="106" customFormat="1" ht="24" outlineLevel="2" x14ac:dyDescent="0.25">
      <c r="A261" s="120" t="s">
        <v>582</v>
      </c>
      <c r="B261" s="121" t="s">
        <v>1002</v>
      </c>
      <c r="C261" s="122" t="s">
        <v>1003</v>
      </c>
      <c r="D261" s="121" t="s">
        <v>137</v>
      </c>
      <c r="E261" s="123">
        <v>24.72</v>
      </c>
      <c r="F261" s="124">
        <v>5305</v>
      </c>
      <c r="G261" s="125">
        <v>131139.6</v>
      </c>
    </row>
    <row r="262" spans="1:7" s="106" customFormat="1" outlineLevel="3" x14ac:dyDescent="0.25">
      <c r="A262" s="107" t="s">
        <v>585</v>
      </c>
      <c r="B262" s="108"/>
      <c r="C262" s="114" t="s">
        <v>134</v>
      </c>
      <c r="D262" s="115"/>
      <c r="E262" s="116"/>
      <c r="F262" s="117">
        <v>979</v>
      </c>
      <c r="G262" s="118">
        <v>3916</v>
      </c>
    </row>
    <row r="263" spans="1:7" s="106" customFormat="1" outlineLevel="2" x14ac:dyDescent="0.25">
      <c r="A263" s="120" t="s">
        <v>586</v>
      </c>
      <c r="B263" s="121" t="s">
        <v>968</v>
      </c>
      <c r="C263" s="122" t="s">
        <v>969</v>
      </c>
      <c r="D263" s="121" t="s">
        <v>215</v>
      </c>
      <c r="E263" s="123">
        <v>1.6000000000000001E-3</v>
      </c>
      <c r="F263" s="124">
        <v>1510113</v>
      </c>
      <c r="G263" s="125">
        <v>2416.1799999999998</v>
      </c>
    </row>
    <row r="264" spans="1:7" s="106" customFormat="1" outlineLevel="2" x14ac:dyDescent="0.25">
      <c r="A264" s="120" t="s">
        <v>587</v>
      </c>
      <c r="B264" s="121" t="s">
        <v>1996</v>
      </c>
      <c r="C264" s="122" t="s">
        <v>1997</v>
      </c>
      <c r="D264" s="121" t="s">
        <v>256</v>
      </c>
      <c r="E264" s="123">
        <v>0.04</v>
      </c>
      <c r="F264" s="124">
        <v>1425</v>
      </c>
      <c r="G264" s="125">
        <v>57</v>
      </c>
    </row>
    <row r="265" spans="1:7" s="106" customFormat="1" ht="24" outlineLevel="2" x14ac:dyDescent="0.25">
      <c r="A265" s="120" t="s">
        <v>588</v>
      </c>
      <c r="B265" s="121" t="s">
        <v>1693</v>
      </c>
      <c r="C265" s="122" t="s">
        <v>1694</v>
      </c>
      <c r="D265" s="121" t="s">
        <v>215</v>
      </c>
      <c r="E265" s="123">
        <v>4.0000000000000003E-5</v>
      </c>
      <c r="F265" s="124">
        <v>7763690</v>
      </c>
      <c r="G265" s="125">
        <v>310.55</v>
      </c>
    </row>
    <row r="266" spans="1:7" s="106" customFormat="1" outlineLevel="2" x14ac:dyDescent="0.25">
      <c r="A266" s="120" t="s">
        <v>589</v>
      </c>
      <c r="B266" s="121" t="s">
        <v>2376</v>
      </c>
      <c r="C266" s="122" t="s">
        <v>2377</v>
      </c>
      <c r="D266" s="121" t="s">
        <v>256</v>
      </c>
      <c r="E266" s="123">
        <v>0.2</v>
      </c>
      <c r="F266" s="124">
        <v>732</v>
      </c>
      <c r="G266" s="125">
        <v>146.4</v>
      </c>
    </row>
    <row r="267" spans="1:7" s="106" customFormat="1" outlineLevel="2" x14ac:dyDescent="0.25">
      <c r="A267" s="120" t="s">
        <v>2453</v>
      </c>
      <c r="B267" s="121" t="s">
        <v>2379</v>
      </c>
      <c r="C267" s="122" t="s">
        <v>2380</v>
      </c>
      <c r="D267" s="121" t="s">
        <v>2381</v>
      </c>
      <c r="E267" s="123">
        <v>0.24</v>
      </c>
      <c r="F267" s="124">
        <v>18</v>
      </c>
      <c r="G267" s="125">
        <v>4.32</v>
      </c>
    </row>
    <row r="268" spans="1:7" s="106" customFormat="1" outlineLevel="2" x14ac:dyDescent="0.25">
      <c r="A268" s="120" t="s">
        <v>2454</v>
      </c>
      <c r="B268" s="121" t="s">
        <v>1614</v>
      </c>
      <c r="C268" s="122" t="s">
        <v>1615</v>
      </c>
      <c r="D268" s="121" t="s">
        <v>256</v>
      </c>
      <c r="E268" s="123">
        <v>2.4E-2</v>
      </c>
      <c r="F268" s="124">
        <v>246</v>
      </c>
      <c r="G268" s="125">
        <v>5.9</v>
      </c>
    </row>
    <row r="269" spans="1:7" s="106" customFormat="1" outlineLevel="2" x14ac:dyDescent="0.25">
      <c r="A269" s="120" t="s">
        <v>2455</v>
      </c>
      <c r="B269" s="121" t="s">
        <v>1618</v>
      </c>
      <c r="C269" s="122" t="s">
        <v>1619</v>
      </c>
      <c r="D269" s="121" t="s">
        <v>1600</v>
      </c>
      <c r="E269" s="123">
        <v>0.2</v>
      </c>
      <c r="F269" s="124">
        <v>1438</v>
      </c>
      <c r="G269" s="125">
        <v>287.60000000000002</v>
      </c>
    </row>
    <row r="270" spans="1:7" s="106" customFormat="1" outlineLevel="2" x14ac:dyDescent="0.25">
      <c r="A270" s="120" t="s">
        <v>2456</v>
      </c>
      <c r="B270" s="121" t="s">
        <v>1622</v>
      </c>
      <c r="C270" s="122" t="s">
        <v>1623</v>
      </c>
      <c r="D270" s="121" t="s">
        <v>256</v>
      </c>
      <c r="E270" s="123">
        <v>0.2</v>
      </c>
      <c r="F270" s="124">
        <v>3436</v>
      </c>
      <c r="G270" s="125">
        <v>687.2</v>
      </c>
    </row>
    <row r="271" spans="1:7" s="106" customFormat="1" ht="51" x14ac:dyDescent="0.25">
      <c r="A271" s="99" t="s">
        <v>595</v>
      </c>
      <c r="B271" s="100" t="s">
        <v>2390</v>
      </c>
      <c r="C271" s="101" t="s">
        <v>2391</v>
      </c>
      <c r="D271" s="102" t="s">
        <v>347</v>
      </c>
      <c r="E271" s="133">
        <v>4</v>
      </c>
      <c r="F271" s="143">
        <v>2135816.96</v>
      </c>
      <c r="G271" s="105">
        <v>8543267.8399999999</v>
      </c>
    </row>
    <row r="272" spans="1:7" s="106" customFormat="1" ht="32.25" x14ac:dyDescent="0.25">
      <c r="A272" s="99" t="s">
        <v>607</v>
      </c>
      <c r="B272" s="100" t="s">
        <v>2392</v>
      </c>
      <c r="C272" s="101" t="s">
        <v>2394</v>
      </c>
      <c r="D272" s="102" t="s">
        <v>347</v>
      </c>
      <c r="E272" s="133">
        <v>1</v>
      </c>
      <c r="F272" s="143">
        <v>1319852.67</v>
      </c>
      <c r="G272" s="105">
        <v>1319852.67</v>
      </c>
    </row>
    <row r="273" spans="1:7" s="106" customFormat="1" ht="32.25" x14ac:dyDescent="0.25">
      <c r="A273" s="99" t="s">
        <v>609</v>
      </c>
      <c r="B273" s="100" t="s">
        <v>2392</v>
      </c>
      <c r="C273" s="101" t="s">
        <v>2395</v>
      </c>
      <c r="D273" s="102" t="s">
        <v>347</v>
      </c>
      <c r="E273" s="133">
        <v>1</v>
      </c>
      <c r="F273" s="143">
        <v>103047.33</v>
      </c>
      <c r="G273" s="105">
        <v>103047.33</v>
      </c>
    </row>
    <row r="274" spans="1:7" s="106" customFormat="1" ht="38.25" x14ac:dyDescent="0.25">
      <c r="A274" s="99" t="s">
        <v>639</v>
      </c>
      <c r="B274" s="100" t="s">
        <v>2392</v>
      </c>
      <c r="C274" s="101" t="s">
        <v>2396</v>
      </c>
      <c r="D274" s="102" t="s">
        <v>347</v>
      </c>
      <c r="E274" s="133">
        <v>1</v>
      </c>
      <c r="F274" s="143">
        <v>1390433.03</v>
      </c>
      <c r="G274" s="105">
        <v>1390433.03</v>
      </c>
    </row>
    <row r="275" spans="1:7" s="106" customFormat="1" ht="22.5" x14ac:dyDescent="0.25">
      <c r="A275" s="99" t="s">
        <v>661</v>
      </c>
      <c r="B275" s="100" t="s">
        <v>2385</v>
      </c>
      <c r="C275" s="101" t="s">
        <v>2386</v>
      </c>
      <c r="D275" s="102" t="s">
        <v>162</v>
      </c>
      <c r="E275" s="133">
        <v>2</v>
      </c>
      <c r="F275" s="104">
        <v>18597</v>
      </c>
      <c r="G275" s="105">
        <v>37194</v>
      </c>
    </row>
    <row r="276" spans="1:7" s="106" customFormat="1" outlineLevel="3" x14ac:dyDescent="0.25">
      <c r="A276" s="107"/>
      <c r="B276" s="108"/>
      <c r="C276" s="109" t="s">
        <v>128</v>
      </c>
      <c r="D276" s="110"/>
      <c r="E276" s="111"/>
      <c r="F276" s="112"/>
      <c r="G276" s="113"/>
    </row>
    <row r="277" spans="1:7" s="106" customFormat="1" outlineLevel="3" x14ac:dyDescent="0.25">
      <c r="A277" s="107" t="s">
        <v>664</v>
      </c>
      <c r="B277" s="108"/>
      <c r="C277" s="114" t="s">
        <v>129</v>
      </c>
      <c r="D277" s="115"/>
      <c r="E277" s="116"/>
      <c r="F277" s="117">
        <v>15484</v>
      </c>
      <c r="G277" s="118">
        <v>30968</v>
      </c>
    </row>
    <row r="278" spans="1:7" s="106" customFormat="1" outlineLevel="3" x14ac:dyDescent="0.25">
      <c r="A278" s="107"/>
      <c r="B278" s="108"/>
      <c r="C278" s="109" t="s">
        <v>131</v>
      </c>
      <c r="D278" s="110"/>
      <c r="E278" s="111"/>
      <c r="F278" s="119">
        <v>8513</v>
      </c>
      <c r="G278" s="113">
        <v>17026</v>
      </c>
    </row>
    <row r="279" spans="1:7" s="106" customFormat="1" ht="24" outlineLevel="2" x14ac:dyDescent="0.25">
      <c r="A279" s="120" t="s">
        <v>665</v>
      </c>
      <c r="B279" s="121" t="s">
        <v>2006</v>
      </c>
      <c r="C279" s="122" t="s">
        <v>2007</v>
      </c>
      <c r="D279" s="121" t="s">
        <v>137</v>
      </c>
      <c r="E279" s="123">
        <v>6.18</v>
      </c>
      <c r="F279" s="124">
        <v>5011</v>
      </c>
      <c r="G279" s="125">
        <v>30967.98</v>
      </c>
    </row>
    <row r="280" spans="1:7" s="106" customFormat="1" outlineLevel="3" x14ac:dyDescent="0.25">
      <c r="A280" s="107" t="s">
        <v>666</v>
      </c>
      <c r="B280" s="108"/>
      <c r="C280" s="114" t="s">
        <v>132</v>
      </c>
      <c r="D280" s="115"/>
      <c r="E280" s="116"/>
      <c r="F280" s="117">
        <v>3113</v>
      </c>
      <c r="G280" s="118">
        <v>6226</v>
      </c>
    </row>
    <row r="281" spans="1:7" s="106" customFormat="1" outlineLevel="3" x14ac:dyDescent="0.25">
      <c r="A281" s="107"/>
      <c r="B281" s="108"/>
      <c r="C281" s="109" t="s">
        <v>133</v>
      </c>
      <c r="D281" s="110"/>
      <c r="E281" s="111"/>
      <c r="F281" s="119">
        <v>1085</v>
      </c>
      <c r="G281" s="113">
        <v>2170</v>
      </c>
    </row>
    <row r="282" spans="1:7" s="106" customFormat="1" outlineLevel="2" x14ac:dyDescent="0.25">
      <c r="A282" s="120" t="s">
        <v>667</v>
      </c>
      <c r="B282" s="121" t="s">
        <v>236</v>
      </c>
      <c r="C282" s="122" t="s">
        <v>237</v>
      </c>
      <c r="D282" s="121" t="s">
        <v>152</v>
      </c>
      <c r="E282" s="123">
        <v>0.65920000000000001</v>
      </c>
      <c r="F282" s="124">
        <v>9446</v>
      </c>
      <c r="G282" s="125">
        <v>6226.8</v>
      </c>
    </row>
    <row r="283" spans="1:7" s="106" customFormat="1" outlineLevel="2" x14ac:dyDescent="0.25">
      <c r="A283" s="126"/>
      <c r="B283" s="127"/>
      <c r="C283" s="128" t="s">
        <v>153</v>
      </c>
      <c r="D283" s="129" t="s">
        <v>137</v>
      </c>
      <c r="E283" s="130">
        <v>0.65920000000000001</v>
      </c>
      <c r="F283" s="131">
        <v>3291</v>
      </c>
      <c r="G283" s="132">
        <v>2169.4299999999998</v>
      </c>
    </row>
    <row r="284" spans="1:7" s="106" customFormat="1" ht="25.5" x14ac:dyDescent="0.25">
      <c r="A284" s="99" t="s">
        <v>669</v>
      </c>
      <c r="B284" s="100" t="s">
        <v>2387</v>
      </c>
      <c r="C284" s="101" t="s">
        <v>2388</v>
      </c>
      <c r="D284" s="102" t="s">
        <v>2389</v>
      </c>
      <c r="E284" s="103">
        <v>9.6</v>
      </c>
      <c r="F284" s="104">
        <v>1087</v>
      </c>
      <c r="G284" s="105">
        <v>10435</v>
      </c>
    </row>
    <row r="285" spans="1:7" s="106" customFormat="1" outlineLevel="3" x14ac:dyDescent="0.25">
      <c r="A285" s="107"/>
      <c r="B285" s="108"/>
      <c r="C285" s="109" t="s">
        <v>128</v>
      </c>
      <c r="D285" s="110"/>
      <c r="E285" s="111"/>
      <c r="F285" s="112"/>
      <c r="G285" s="113"/>
    </row>
    <row r="286" spans="1:7" s="106" customFormat="1" outlineLevel="3" x14ac:dyDescent="0.25">
      <c r="A286" s="107" t="s">
        <v>1303</v>
      </c>
      <c r="B286" s="108"/>
      <c r="C286" s="114" t="s">
        <v>129</v>
      </c>
      <c r="D286" s="115"/>
      <c r="E286" s="116"/>
      <c r="F286" s="117">
        <v>774</v>
      </c>
      <c r="G286" s="118">
        <v>7430</v>
      </c>
    </row>
    <row r="287" spans="1:7" s="106" customFormat="1" outlineLevel="3" x14ac:dyDescent="0.25">
      <c r="A287" s="107"/>
      <c r="B287" s="108"/>
      <c r="C287" s="109" t="s">
        <v>131</v>
      </c>
      <c r="D287" s="110"/>
      <c r="E287" s="111"/>
      <c r="F287" s="119">
        <v>426</v>
      </c>
      <c r="G287" s="113">
        <v>4090</v>
      </c>
    </row>
    <row r="288" spans="1:7" s="106" customFormat="1" ht="24" outlineLevel="2" x14ac:dyDescent="0.25">
      <c r="A288" s="120" t="s">
        <v>1304</v>
      </c>
      <c r="B288" s="121" t="s">
        <v>2006</v>
      </c>
      <c r="C288" s="122" t="s">
        <v>2007</v>
      </c>
      <c r="D288" s="121" t="s">
        <v>137</v>
      </c>
      <c r="E288" s="123">
        <v>1.4832000000000001</v>
      </c>
      <c r="F288" s="124">
        <v>5011</v>
      </c>
      <c r="G288" s="125">
        <v>7432.32</v>
      </c>
    </row>
    <row r="289" spans="1:7" s="106" customFormat="1" outlineLevel="3" x14ac:dyDescent="0.25">
      <c r="A289" s="107" t="s">
        <v>1307</v>
      </c>
      <c r="B289" s="108"/>
      <c r="C289" s="114" t="s">
        <v>132</v>
      </c>
      <c r="D289" s="115"/>
      <c r="E289" s="116"/>
      <c r="F289" s="117">
        <v>89</v>
      </c>
      <c r="G289" s="118">
        <v>855</v>
      </c>
    </row>
    <row r="290" spans="1:7" s="106" customFormat="1" outlineLevel="3" x14ac:dyDescent="0.25">
      <c r="A290" s="107"/>
      <c r="B290" s="108"/>
      <c r="C290" s="109" t="s">
        <v>133</v>
      </c>
      <c r="D290" s="110"/>
      <c r="E290" s="111"/>
      <c r="F290" s="119">
        <v>23</v>
      </c>
      <c r="G290" s="113">
        <v>221</v>
      </c>
    </row>
    <row r="291" spans="1:7" s="106" customFormat="1" outlineLevel="2" x14ac:dyDescent="0.25">
      <c r="A291" s="120" t="s">
        <v>1308</v>
      </c>
      <c r="B291" s="121" t="s">
        <v>334</v>
      </c>
      <c r="C291" s="122" t="s">
        <v>335</v>
      </c>
      <c r="D291" s="121" t="s">
        <v>152</v>
      </c>
      <c r="E291" s="123">
        <v>0.42024</v>
      </c>
      <c r="F291" s="124">
        <v>13</v>
      </c>
      <c r="G291" s="125">
        <v>5.46</v>
      </c>
    </row>
    <row r="292" spans="1:7" s="106" customFormat="1" outlineLevel="2" x14ac:dyDescent="0.25">
      <c r="A292" s="120" t="s">
        <v>1309</v>
      </c>
      <c r="B292" s="121" t="s">
        <v>650</v>
      </c>
      <c r="C292" s="122" t="s">
        <v>651</v>
      </c>
      <c r="D292" s="121" t="s">
        <v>152</v>
      </c>
      <c r="E292" s="123">
        <v>6.7238400000000004E-2</v>
      </c>
      <c r="F292" s="124">
        <v>12519</v>
      </c>
      <c r="G292" s="125">
        <v>841.76</v>
      </c>
    </row>
    <row r="293" spans="1:7" s="106" customFormat="1" outlineLevel="2" x14ac:dyDescent="0.25">
      <c r="A293" s="126"/>
      <c r="B293" s="127"/>
      <c r="C293" s="128" t="s">
        <v>153</v>
      </c>
      <c r="D293" s="129" t="s">
        <v>137</v>
      </c>
      <c r="E293" s="130">
        <v>6.7238400000000004E-2</v>
      </c>
      <c r="F293" s="131">
        <v>3291</v>
      </c>
      <c r="G293" s="132">
        <v>221.28</v>
      </c>
    </row>
    <row r="294" spans="1:7" s="106" customFormat="1" outlineLevel="3" x14ac:dyDescent="0.25">
      <c r="A294" s="107" t="s">
        <v>1317</v>
      </c>
      <c r="B294" s="108"/>
      <c r="C294" s="114" t="s">
        <v>134</v>
      </c>
      <c r="D294" s="115"/>
      <c r="E294" s="116"/>
      <c r="F294" s="117">
        <v>224</v>
      </c>
      <c r="G294" s="118">
        <v>2150</v>
      </c>
    </row>
    <row r="295" spans="1:7" s="106" customFormat="1" outlineLevel="2" x14ac:dyDescent="0.25">
      <c r="A295" s="120" t="s">
        <v>1318</v>
      </c>
      <c r="B295" s="121" t="s">
        <v>244</v>
      </c>
      <c r="C295" s="122" t="s">
        <v>245</v>
      </c>
      <c r="D295" s="121" t="s">
        <v>215</v>
      </c>
      <c r="E295" s="123">
        <v>5.2800000000000003E-5</v>
      </c>
      <c r="F295" s="124">
        <v>35441</v>
      </c>
      <c r="G295" s="125">
        <v>1.87</v>
      </c>
    </row>
    <row r="296" spans="1:7" s="106" customFormat="1" outlineLevel="2" x14ac:dyDescent="0.25">
      <c r="A296" s="120" t="s">
        <v>1321</v>
      </c>
      <c r="B296" s="121" t="s">
        <v>2144</v>
      </c>
      <c r="C296" s="122" t="s">
        <v>2145</v>
      </c>
      <c r="D296" s="121" t="s">
        <v>1600</v>
      </c>
      <c r="E296" s="123">
        <v>0.29952000000000001</v>
      </c>
      <c r="F296" s="124">
        <v>3831</v>
      </c>
      <c r="G296" s="125">
        <v>1147.46</v>
      </c>
    </row>
    <row r="297" spans="1:7" s="106" customFormat="1" outlineLevel="2" x14ac:dyDescent="0.25">
      <c r="A297" s="120" t="s">
        <v>1324</v>
      </c>
      <c r="B297" s="121" t="s">
        <v>435</v>
      </c>
      <c r="C297" s="122" t="s">
        <v>436</v>
      </c>
      <c r="D297" s="121" t="s">
        <v>256</v>
      </c>
      <c r="E297" s="123">
        <v>0.73919999999999997</v>
      </c>
      <c r="F297" s="124">
        <v>1136</v>
      </c>
      <c r="G297" s="125">
        <v>839.73</v>
      </c>
    </row>
    <row r="298" spans="1:7" s="106" customFormat="1" outlineLevel="2" x14ac:dyDescent="0.25">
      <c r="A298" s="120" t="s">
        <v>1327</v>
      </c>
      <c r="B298" s="121" t="s">
        <v>310</v>
      </c>
      <c r="C298" s="122" t="s">
        <v>311</v>
      </c>
      <c r="D298" s="121" t="s">
        <v>256</v>
      </c>
      <c r="E298" s="123">
        <v>0.13344</v>
      </c>
      <c r="F298" s="124">
        <v>1251</v>
      </c>
      <c r="G298" s="125">
        <v>166.93</v>
      </c>
    </row>
    <row r="299" spans="1:7" s="106" customFormat="1" ht="22.5" x14ac:dyDescent="0.25">
      <c r="A299" s="99" t="s">
        <v>673</v>
      </c>
      <c r="B299" s="100" t="s">
        <v>2397</v>
      </c>
      <c r="C299" s="101" t="s">
        <v>2398</v>
      </c>
      <c r="D299" s="102" t="s">
        <v>347</v>
      </c>
      <c r="E299" s="133">
        <v>2</v>
      </c>
      <c r="F299" s="143">
        <v>163746.41</v>
      </c>
      <c r="G299" s="105">
        <v>327492.82</v>
      </c>
    </row>
    <row r="300" spans="1:7" s="106" customFormat="1" ht="22.5" x14ac:dyDescent="0.25">
      <c r="A300" s="99" t="s">
        <v>688</v>
      </c>
      <c r="B300" s="100" t="s">
        <v>2369</v>
      </c>
      <c r="C300" s="101" t="s">
        <v>2399</v>
      </c>
      <c r="D300" s="102" t="s">
        <v>347</v>
      </c>
      <c r="E300" s="133">
        <v>2</v>
      </c>
      <c r="F300" s="143">
        <v>23892.59</v>
      </c>
      <c r="G300" s="105">
        <v>47785</v>
      </c>
    </row>
    <row r="301" spans="1:7" s="106" customFormat="1" ht="22.5" x14ac:dyDescent="0.25">
      <c r="A301" s="99" t="s">
        <v>697</v>
      </c>
      <c r="B301" s="100" t="s">
        <v>2369</v>
      </c>
      <c r="C301" s="101" t="s">
        <v>2400</v>
      </c>
      <c r="D301" s="102" t="s">
        <v>347</v>
      </c>
      <c r="E301" s="133">
        <v>2</v>
      </c>
      <c r="F301" s="143">
        <v>24663.05</v>
      </c>
      <c r="G301" s="105">
        <v>49326</v>
      </c>
    </row>
    <row r="302" spans="1:7" s="106" customFormat="1" ht="25.5" x14ac:dyDescent="0.25">
      <c r="A302" s="99" t="s">
        <v>720</v>
      </c>
      <c r="B302" s="100" t="s">
        <v>2401</v>
      </c>
      <c r="C302" s="101" t="s">
        <v>2402</v>
      </c>
      <c r="D302" s="102" t="s">
        <v>162</v>
      </c>
      <c r="E302" s="133">
        <v>4</v>
      </c>
      <c r="F302" s="104">
        <v>18027</v>
      </c>
      <c r="G302" s="105">
        <v>72108</v>
      </c>
    </row>
    <row r="303" spans="1:7" s="106" customFormat="1" outlineLevel="3" x14ac:dyDescent="0.25">
      <c r="A303" s="107"/>
      <c r="B303" s="108"/>
      <c r="C303" s="109" t="s">
        <v>128</v>
      </c>
      <c r="D303" s="110"/>
      <c r="E303" s="111"/>
      <c r="F303" s="112"/>
      <c r="G303" s="113"/>
    </row>
    <row r="304" spans="1:7" s="106" customFormat="1" outlineLevel="3" x14ac:dyDescent="0.25">
      <c r="A304" s="107" t="s">
        <v>723</v>
      </c>
      <c r="B304" s="108"/>
      <c r="C304" s="114" t="s">
        <v>129</v>
      </c>
      <c r="D304" s="115"/>
      <c r="E304" s="116"/>
      <c r="F304" s="117">
        <v>12805</v>
      </c>
      <c r="G304" s="118">
        <v>51220</v>
      </c>
    </row>
    <row r="305" spans="1:7" s="106" customFormat="1" outlineLevel="3" x14ac:dyDescent="0.25">
      <c r="A305" s="107"/>
      <c r="B305" s="108"/>
      <c r="C305" s="109" t="s">
        <v>131</v>
      </c>
      <c r="D305" s="110"/>
      <c r="E305" s="111"/>
      <c r="F305" s="119">
        <v>7041</v>
      </c>
      <c r="G305" s="113">
        <v>28164</v>
      </c>
    </row>
    <row r="306" spans="1:7" s="106" customFormat="1" ht="24" outlineLevel="2" x14ac:dyDescent="0.25">
      <c r="A306" s="120" t="s">
        <v>724</v>
      </c>
      <c r="B306" s="121" t="s">
        <v>1038</v>
      </c>
      <c r="C306" s="122" t="s">
        <v>1039</v>
      </c>
      <c r="D306" s="121" t="s">
        <v>137</v>
      </c>
      <c r="E306" s="123">
        <v>8.24</v>
      </c>
      <c r="F306" s="124">
        <v>6216</v>
      </c>
      <c r="G306" s="125">
        <v>51219.839999999997</v>
      </c>
    </row>
    <row r="307" spans="1:7" s="106" customFormat="1" outlineLevel="3" x14ac:dyDescent="0.25">
      <c r="A307" s="107" t="s">
        <v>725</v>
      </c>
      <c r="B307" s="108"/>
      <c r="C307" s="114" t="s">
        <v>132</v>
      </c>
      <c r="D307" s="115"/>
      <c r="E307" s="116"/>
      <c r="F307" s="117">
        <v>5222</v>
      </c>
      <c r="G307" s="118">
        <v>20888</v>
      </c>
    </row>
    <row r="308" spans="1:7" s="106" customFormat="1" outlineLevel="3" x14ac:dyDescent="0.25">
      <c r="A308" s="107"/>
      <c r="B308" s="108"/>
      <c r="C308" s="109" t="s">
        <v>133</v>
      </c>
      <c r="D308" s="110"/>
      <c r="E308" s="111"/>
      <c r="F308" s="119">
        <v>2068</v>
      </c>
      <c r="G308" s="113">
        <v>8272</v>
      </c>
    </row>
    <row r="309" spans="1:7" s="106" customFormat="1" outlineLevel="2" x14ac:dyDescent="0.25">
      <c r="A309" s="120" t="s">
        <v>726</v>
      </c>
      <c r="B309" s="121" t="s">
        <v>2403</v>
      </c>
      <c r="C309" s="122" t="s">
        <v>2404</v>
      </c>
      <c r="D309" s="121" t="s">
        <v>152</v>
      </c>
      <c r="E309" s="123">
        <v>1.1948000000000001</v>
      </c>
      <c r="F309" s="124">
        <v>269</v>
      </c>
      <c r="G309" s="125">
        <v>321.39999999999998</v>
      </c>
    </row>
    <row r="310" spans="1:7" s="106" customFormat="1" outlineLevel="2" x14ac:dyDescent="0.25">
      <c r="A310" s="120" t="s">
        <v>727</v>
      </c>
      <c r="B310" s="121" t="s">
        <v>1009</v>
      </c>
      <c r="C310" s="122" t="s">
        <v>1010</v>
      </c>
      <c r="D310" s="121" t="s">
        <v>152</v>
      </c>
      <c r="E310" s="123">
        <v>1.1948000000000001</v>
      </c>
      <c r="F310" s="124">
        <v>51</v>
      </c>
      <c r="G310" s="125">
        <v>60.93</v>
      </c>
    </row>
    <row r="311" spans="1:7" s="106" customFormat="1" outlineLevel="2" x14ac:dyDescent="0.25">
      <c r="A311" s="120" t="s">
        <v>728</v>
      </c>
      <c r="B311" s="121" t="s">
        <v>962</v>
      </c>
      <c r="C311" s="122" t="s">
        <v>963</v>
      </c>
      <c r="D311" s="121" t="s">
        <v>152</v>
      </c>
      <c r="E311" s="123">
        <v>2.06</v>
      </c>
      <c r="F311" s="124">
        <v>226</v>
      </c>
      <c r="G311" s="125">
        <v>465.56</v>
      </c>
    </row>
    <row r="312" spans="1:7" s="106" customFormat="1" outlineLevel="2" x14ac:dyDescent="0.25">
      <c r="A312" s="120" t="s">
        <v>2457</v>
      </c>
      <c r="B312" s="121" t="s">
        <v>236</v>
      </c>
      <c r="C312" s="122" t="s">
        <v>237</v>
      </c>
      <c r="D312" s="121" t="s">
        <v>152</v>
      </c>
      <c r="E312" s="123">
        <v>0.1236</v>
      </c>
      <c r="F312" s="124">
        <v>9446</v>
      </c>
      <c r="G312" s="125">
        <v>1167.53</v>
      </c>
    </row>
    <row r="313" spans="1:7" s="106" customFormat="1" outlineLevel="2" x14ac:dyDescent="0.25">
      <c r="A313" s="126"/>
      <c r="B313" s="127"/>
      <c r="C313" s="128" t="s">
        <v>153</v>
      </c>
      <c r="D313" s="129" t="s">
        <v>137</v>
      </c>
      <c r="E313" s="130">
        <v>0.1236</v>
      </c>
      <c r="F313" s="131">
        <v>3291</v>
      </c>
      <c r="G313" s="132">
        <v>406.77</v>
      </c>
    </row>
    <row r="314" spans="1:7" s="106" customFormat="1" ht="24" outlineLevel="2" x14ac:dyDescent="0.25">
      <c r="A314" s="120" t="s">
        <v>2458</v>
      </c>
      <c r="B314" s="121" t="s">
        <v>2407</v>
      </c>
      <c r="C314" s="122" t="s">
        <v>2408</v>
      </c>
      <c r="D314" s="121" t="s">
        <v>152</v>
      </c>
      <c r="E314" s="123">
        <v>0.28839999999999999</v>
      </c>
      <c r="F314" s="124">
        <v>197</v>
      </c>
      <c r="G314" s="125">
        <v>56.81</v>
      </c>
    </row>
    <row r="315" spans="1:7" s="106" customFormat="1" outlineLevel="2" x14ac:dyDescent="0.25">
      <c r="A315" s="120" t="s">
        <v>2459</v>
      </c>
      <c r="B315" s="121" t="s">
        <v>2410</v>
      </c>
      <c r="C315" s="122" t="s">
        <v>2411</v>
      </c>
      <c r="D315" s="121" t="s">
        <v>152</v>
      </c>
      <c r="E315" s="123">
        <v>1.1948000000000001</v>
      </c>
      <c r="F315" s="124">
        <v>8402</v>
      </c>
      <c r="G315" s="125">
        <v>10038.709999999999</v>
      </c>
    </row>
    <row r="316" spans="1:7" s="106" customFormat="1" outlineLevel="2" x14ac:dyDescent="0.25">
      <c r="A316" s="126"/>
      <c r="B316" s="127"/>
      <c r="C316" s="128" t="s">
        <v>153</v>
      </c>
      <c r="D316" s="129" t="s">
        <v>137</v>
      </c>
      <c r="E316" s="130">
        <v>1.1948000000000001</v>
      </c>
      <c r="F316" s="131">
        <v>3291</v>
      </c>
      <c r="G316" s="132">
        <v>3932.09</v>
      </c>
    </row>
    <row r="317" spans="1:7" s="106" customFormat="1" outlineLevel="2" x14ac:dyDescent="0.25">
      <c r="A317" s="120" t="s">
        <v>2460</v>
      </c>
      <c r="B317" s="121" t="s">
        <v>2413</v>
      </c>
      <c r="C317" s="122" t="s">
        <v>2414</v>
      </c>
      <c r="D317" s="121" t="s">
        <v>152</v>
      </c>
      <c r="E317" s="123">
        <v>1.1948000000000001</v>
      </c>
      <c r="F317" s="124">
        <v>7296</v>
      </c>
      <c r="G317" s="125">
        <v>8717.26</v>
      </c>
    </row>
    <row r="318" spans="1:7" s="106" customFormat="1" outlineLevel="2" x14ac:dyDescent="0.25">
      <c r="A318" s="126"/>
      <c r="B318" s="127"/>
      <c r="C318" s="128" t="s">
        <v>153</v>
      </c>
      <c r="D318" s="129" t="s">
        <v>137</v>
      </c>
      <c r="E318" s="130">
        <v>1.1948000000000001</v>
      </c>
      <c r="F318" s="131">
        <v>3291</v>
      </c>
      <c r="G318" s="132">
        <v>3932.09</v>
      </c>
    </row>
    <row r="319" spans="1:7" s="106" customFormat="1" outlineLevel="2" x14ac:dyDescent="0.25">
      <c r="A319" s="120" t="s">
        <v>2461</v>
      </c>
      <c r="B319" s="121" t="s">
        <v>343</v>
      </c>
      <c r="C319" s="122" t="s">
        <v>344</v>
      </c>
      <c r="D319" s="121" t="s">
        <v>152</v>
      </c>
      <c r="E319" s="123">
        <v>3.2959999999999998</v>
      </c>
      <c r="F319" s="124">
        <v>19</v>
      </c>
      <c r="G319" s="125">
        <v>62.62</v>
      </c>
    </row>
    <row r="320" spans="1:7" s="106" customFormat="1" ht="25.5" x14ac:dyDescent="0.25">
      <c r="A320" s="99" t="s">
        <v>732</v>
      </c>
      <c r="B320" s="100" t="s">
        <v>2416</v>
      </c>
      <c r="C320" s="101" t="s">
        <v>2417</v>
      </c>
      <c r="D320" s="102" t="s">
        <v>256</v>
      </c>
      <c r="E320" s="133">
        <v>4</v>
      </c>
      <c r="F320" s="104">
        <v>7910</v>
      </c>
      <c r="G320" s="105">
        <v>31640</v>
      </c>
    </row>
    <row r="321" spans="1:7" s="106" customFormat="1" outlineLevel="3" x14ac:dyDescent="0.25">
      <c r="A321" s="107"/>
      <c r="B321" s="108"/>
      <c r="C321" s="109" t="s">
        <v>128</v>
      </c>
      <c r="D321" s="110"/>
      <c r="E321" s="111"/>
      <c r="F321" s="112"/>
      <c r="G321" s="113"/>
    </row>
    <row r="322" spans="1:7" s="106" customFormat="1" outlineLevel="3" x14ac:dyDescent="0.25">
      <c r="A322" s="107" t="s">
        <v>735</v>
      </c>
      <c r="B322" s="108"/>
      <c r="C322" s="114" t="s">
        <v>129</v>
      </c>
      <c r="D322" s="115"/>
      <c r="E322" s="116"/>
      <c r="F322" s="117">
        <v>6400</v>
      </c>
      <c r="G322" s="118">
        <v>25600</v>
      </c>
    </row>
    <row r="323" spans="1:7" s="106" customFormat="1" outlineLevel="3" x14ac:dyDescent="0.25">
      <c r="A323" s="107"/>
      <c r="B323" s="108"/>
      <c r="C323" s="109" t="s">
        <v>131</v>
      </c>
      <c r="D323" s="110"/>
      <c r="E323" s="111"/>
      <c r="F323" s="119">
        <v>3520</v>
      </c>
      <c r="G323" s="113">
        <v>14080</v>
      </c>
    </row>
    <row r="324" spans="1:7" s="106" customFormat="1" ht="24" outlineLevel="2" x14ac:dyDescent="0.25">
      <c r="A324" s="120" t="s">
        <v>736</v>
      </c>
      <c r="B324" s="121" t="s">
        <v>1038</v>
      </c>
      <c r="C324" s="122" t="s">
        <v>1039</v>
      </c>
      <c r="D324" s="121" t="s">
        <v>137</v>
      </c>
      <c r="E324" s="123">
        <v>4.12</v>
      </c>
      <c r="F324" s="124">
        <v>6216</v>
      </c>
      <c r="G324" s="125">
        <v>25609.919999999998</v>
      </c>
    </row>
    <row r="325" spans="1:7" s="106" customFormat="1" outlineLevel="3" x14ac:dyDescent="0.25">
      <c r="A325" s="107" t="s">
        <v>739</v>
      </c>
      <c r="B325" s="108"/>
      <c r="C325" s="114" t="s">
        <v>132</v>
      </c>
      <c r="D325" s="115"/>
      <c r="E325" s="116"/>
      <c r="F325" s="117">
        <v>1510</v>
      </c>
      <c r="G325" s="118">
        <v>6040</v>
      </c>
    </row>
    <row r="326" spans="1:7" s="106" customFormat="1" outlineLevel="3" x14ac:dyDescent="0.25">
      <c r="A326" s="107"/>
      <c r="B326" s="108"/>
      <c r="C326" s="109" t="s">
        <v>133</v>
      </c>
      <c r="D326" s="110"/>
      <c r="E326" s="111"/>
      <c r="F326" s="119">
        <v>576</v>
      </c>
      <c r="G326" s="113">
        <v>2304</v>
      </c>
    </row>
    <row r="327" spans="1:7" s="106" customFormat="1" outlineLevel="2" x14ac:dyDescent="0.25">
      <c r="A327" s="120" t="s">
        <v>740</v>
      </c>
      <c r="B327" s="121" t="s">
        <v>2403</v>
      </c>
      <c r="C327" s="122" t="s">
        <v>2404</v>
      </c>
      <c r="D327" s="121" t="s">
        <v>152</v>
      </c>
      <c r="E327" s="123">
        <v>0.3296</v>
      </c>
      <c r="F327" s="124">
        <v>269</v>
      </c>
      <c r="G327" s="125">
        <v>88.66</v>
      </c>
    </row>
    <row r="328" spans="1:7" s="106" customFormat="1" outlineLevel="2" x14ac:dyDescent="0.25">
      <c r="A328" s="120" t="s">
        <v>743</v>
      </c>
      <c r="B328" s="121" t="s">
        <v>1009</v>
      </c>
      <c r="C328" s="122" t="s">
        <v>1010</v>
      </c>
      <c r="D328" s="121" t="s">
        <v>152</v>
      </c>
      <c r="E328" s="123">
        <v>0.3296</v>
      </c>
      <c r="F328" s="124">
        <v>51</v>
      </c>
      <c r="G328" s="125">
        <v>16.809999999999999</v>
      </c>
    </row>
    <row r="329" spans="1:7" s="106" customFormat="1" outlineLevel="2" x14ac:dyDescent="0.25">
      <c r="A329" s="120" t="s">
        <v>744</v>
      </c>
      <c r="B329" s="121" t="s">
        <v>962</v>
      </c>
      <c r="C329" s="122" t="s">
        <v>963</v>
      </c>
      <c r="D329" s="121" t="s">
        <v>152</v>
      </c>
      <c r="E329" s="123">
        <v>1.3184</v>
      </c>
      <c r="F329" s="124">
        <v>226</v>
      </c>
      <c r="G329" s="125">
        <v>297.95999999999998</v>
      </c>
    </row>
    <row r="330" spans="1:7" s="106" customFormat="1" outlineLevel="2" x14ac:dyDescent="0.25">
      <c r="A330" s="120" t="s">
        <v>2462</v>
      </c>
      <c r="B330" s="121" t="s">
        <v>236</v>
      </c>
      <c r="C330" s="122" t="s">
        <v>237</v>
      </c>
      <c r="D330" s="121" t="s">
        <v>152</v>
      </c>
      <c r="E330" s="123">
        <v>4.1200000000000001E-2</v>
      </c>
      <c r="F330" s="124">
        <v>9446</v>
      </c>
      <c r="G330" s="125">
        <v>389.18</v>
      </c>
    </row>
    <row r="331" spans="1:7" s="106" customFormat="1" outlineLevel="2" x14ac:dyDescent="0.25">
      <c r="A331" s="126"/>
      <c r="B331" s="127"/>
      <c r="C331" s="128" t="s">
        <v>153</v>
      </c>
      <c r="D331" s="129" t="s">
        <v>137</v>
      </c>
      <c r="E331" s="130">
        <v>4.1200000000000001E-2</v>
      </c>
      <c r="F331" s="131">
        <v>3291</v>
      </c>
      <c r="G331" s="132">
        <v>135.59</v>
      </c>
    </row>
    <row r="332" spans="1:7" s="106" customFormat="1" ht="24" outlineLevel="2" x14ac:dyDescent="0.25">
      <c r="A332" s="120" t="s">
        <v>2463</v>
      </c>
      <c r="B332" s="121" t="s">
        <v>2407</v>
      </c>
      <c r="C332" s="122" t="s">
        <v>2408</v>
      </c>
      <c r="D332" s="121" t="s">
        <v>152</v>
      </c>
      <c r="E332" s="123">
        <v>0.41199999999999998</v>
      </c>
      <c r="F332" s="124">
        <v>197</v>
      </c>
      <c r="G332" s="125">
        <v>81.16</v>
      </c>
    </row>
    <row r="333" spans="1:7" s="106" customFormat="1" outlineLevel="2" x14ac:dyDescent="0.25">
      <c r="A333" s="120" t="s">
        <v>2464</v>
      </c>
      <c r="B333" s="121" t="s">
        <v>2410</v>
      </c>
      <c r="C333" s="122" t="s">
        <v>2411</v>
      </c>
      <c r="D333" s="121" t="s">
        <v>152</v>
      </c>
      <c r="E333" s="123">
        <v>0.3296</v>
      </c>
      <c r="F333" s="124">
        <v>8402</v>
      </c>
      <c r="G333" s="125">
        <v>2769.3</v>
      </c>
    </row>
    <row r="334" spans="1:7" s="106" customFormat="1" outlineLevel="2" x14ac:dyDescent="0.25">
      <c r="A334" s="126"/>
      <c r="B334" s="127"/>
      <c r="C334" s="128" t="s">
        <v>153</v>
      </c>
      <c r="D334" s="129" t="s">
        <v>137</v>
      </c>
      <c r="E334" s="130">
        <v>0.3296</v>
      </c>
      <c r="F334" s="131">
        <v>3291</v>
      </c>
      <c r="G334" s="132">
        <v>1084.71</v>
      </c>
    </row>
    <row r="335" spans="1:7" s="106" customFormat="1" outlineLevel="2" x14ac:dyDescent="0.25">
      <c r="A335" s="120" t="s">
        <v>2465</v>
      </c>
      <c r="B335" s="121" t="s">
        <v>2413</v>
      </c>
      <c r="C335" s="122" t="s">
        <v>2414</v>
      </c>
      <c r="D335" s="121" t="s">
        <v>152</v>
      </c>
      <c r="E335" s="123">
        <v>0.3296</v>
      </c>
      <c r="F335" s="124">
        <v>7296</v>
      </c>
      <c r="G335" s="125">
        <v>2404.7600000000002</v>
      </c>
    </row>
    <row r="336" spans="1:7" s="106" customFormat="1" outlineLevel="2" x14ac:dyDescent="0.25">
      <c r="A336" s="126"/>
      <c r="B336" s="127"/>
      <c r="C336" s="128" t="s">
        <v>153</v>
      </c>
      <c r="D336" s="129" t="s">
        <v>137</v>
      </c>
      <c r="E336" s="130">
        <v>0.3296</v>
      </c>
      <c r="F336" s="131">
        <v>3291</v>
      </c>
      <c r="G336" s="132">
        <v>1084.71</v>
      </c>
    </row>
    <row r="337" spans="1:7" s="20" customFormat="1" x14ac:dyDescent="0.25">
      <c r="A337" s="134"/>
      <c r="B337" s="135"/>
      <c r="C337" s="192" t="s">
        <v>2466</v>
      </c>
      <c r="D337" s="192"/>
      <c r="E337" s="135"/>
      <c r="F337" s="135"/>
      <c r="G337" s="136"/>
    </row>
    <row r="338" spans="1:7" s="106" customFormat="1" ht="22.5" x14ac:dyDescent="0.25">
      <c r="A338" s="99" t="s">
        <v>756</v>
      </c>
      <c r="B338" s="100" t="s">
        <v>2467</v>
      </c>
      <c r="C338" s="101" t="s">
        <v>2468</v>
      </c>
      <c r="D338" s="102" t="s">
        <v>347</v>
      </c>
      <c r="E338" s="133">
        <v>4</v>
      </c>
      <c r="F338" s="143">
        <v>182557.72</v>
      </c>
      <c r="G338" s="105">
        <v>730230.88</v>
      </c>
    </row>
    <row r="339" spans="1:7" s="106" customFormat="1" ht="22.5" x14ac:dyDescent="0.25">
      <c r="A339" s="99" t="s">
        <v>772</v>
      </c>
      <c r="B339" s="100" t="s">
        <v>2467</v>
      </c>
      <c r="C339" s="101" t="s">
        <v>2469</v>
      </c>
      <c r="D339" s="102" t="s">
        <v>347</v>
      </c>
      <c r="E339" s="133">
        <v>11</v>
      </c>
      <c r="F339" s="143">
        <v>162727.57999999999</v>
      </c>
      <c r="G339" s="105">
        <v>1790003.38</v>
      </c>
    </row>
    <row r="340" spans="1:7" s="106" customFormat="1" ht="25.5" x14ac:dyDescent="0.25">
      <c r="A340" s="99" t="s">
        <v>802</v>
      </c>
      <c r="B340" s="100" t="s">
        <v>2467</v>
      </c>
      <c r="C340" s="101" t="s">
        <v>2470</v>
      </c>
      <c r="D340" s="102" t="s">
        <v>2471</v>
      </c>
      <c r="E340" s="133">
        <v>1</v>
      </c>
      <c r="F340" s="143">
        <v>454261.5</v>
      </c>
      <c r="G340" s="105">
        <v>454261.5</v>
      </c>
    </row>
    <row r="341" spans="1:7" s="106" customFormat="1" ht="22.5" x14ac:dyDescent="0.25">
      <c r="A341" s="99" t="s">
        <v>803</v>
      </c>
      <c r="B341" s="100" t="s">
        <v>2472</v>
      </c>
      <c r="C341" s="101" t="s">
        <v>2473</v>
      </c>
      <c r="D341" s="102" t="s">
        <v>347</v>
      </c>
      <c r="E341" s="133">
        <v>3</v>
      </c>
      <c r="F341" s="143">
        <v>1564705.32</v>
      </c>
      <c r="G341" s="105">
        <v>4694115.96</v>
      </c>
    </row>
    <row r="342" spans="1:7" s="106" customFormat="1" ht="22.5" x14ac:dyDescent="0.25">
      <c r="A342" s="99" t="s">
        <v>833</v>
      </c>
      <c r="B342" s="100" t="s">
        <v>2472</v>
      </c>
      <c r="C342" s="101" t="s">
        <v>2474</v>
      </c>
      <c r="D342" s="102" t="s">
        <v>347</v>
      </c>
      <c r="E342" s="133">
        <v>2</v>
      </c>
      <c r="F342" s="143">
        <v>1507136.69</v>
      </c>
      <c r="G342" s="105">
        <v>3014273.38</v>
      </c>
    </row>
    <row r="343" spans="1:7" s="106" customFormat="1" ht="22.5" x14ac:dyDescent="0.25">
      <c r="A343" s="99" t="s">
        <v>844</v>
      </c>
      <c r="B343" s="100" t="s">
        <v>2472</v>
      </c>
      <c r="C343" s="101" t="s">
        <v>2475</v>
      </c>
      <c r="D343" s="102" t="s">
        <v>347</v>
      </c>
      <c r="E343" s="133">
        <v>5</v>
      </c>
      <c r="F343" s="143">
        <v>318647.43</v>
      </c>
      <c r="G343" s="105">
        <v>1593237.15</v>
      </c>
    </row>
    <row r="344" spans="1:7" s="106" customFormat="1" ht="22.5" x14ac:dyDescent="0.25">
      <c r="A344" s="99" t="s">
        <v>845</v>
      </c>
      <c r="B344" s="100" t="s">
        <v>2472</v>
      </c>
      <c r="C344" s="101" t="s">
        <v>2476</v>
      </c>
      <c r="D344" s="102" t="s">
        <v>347</v>
      </c>
      <c r="E344" s="133">
        <v>5</v>
      </c>
      <c r="F344" s="143">
        <v>96705.2</v>
      </c>
      <c r="G344" s="105">
        <v>483526</v>
      </c>
    </row>
    <row r="345" spans="1:7" s="106" customFormat="1" ht="22.5" x14ac:dyDescent="0.25">
      <c r="A345" s="99" t="s">
        <v>913</v>
      </c>
      <c r="B345" s="100" t="s">
        <v>2467</v>
      </c>
      <c r="C345" s="101" t="s">
        <v>2477</v>
      </c>
      <c r="D345" s="102" t="s">
        <v>347</v>
      </c>
      <c r="E345" s="133">
        <v>1</v>
      </c>
      <c r="F345" s="104">
        <v>67804</v>
      </c>
      <c r="G345" s="105">
        <v>67804</v>
      </c>
    </row>
    <row r="346" spans="1:7" s="106" customFormat="1" ht="22.5" x14ac:dyDescent="0.25">
      <c r="A346" s="99" t="s">
        <v>915</v>
      </c>
      <c r="B346" s="100" t="s">
        <v>2467</v>
      </c>
      <c r="C346" s="101" t="s">
        <v>2478</v>
      </c>
      <c r="D346" s="102" t="s">
        <v>347</v>
      </c>
      <c r="E346" s="133">
        <v>4</v>
      </c>
      <c r="F346" s="143">
        <v>12751.2</v>
      </c>
      <c r="G346" s="105">
        <v>51004.800000000003</v>
      </c>
    </row>
    <row r="347" spans="1:7" s="20" customFormat="1" x14ac:dyDescent="0.25">
      <c r="A347" s="134"/>
      <c r="B347" s="135"/>
      <c r="C347" s="192" t="s">
        <v>2479</v>
      </c>
      <c r="D347" s="192"/>
      <c r="E347" s="135"/>
      <c r="F347" s="135"/>
      <c r="G347" s="136"/>
    </row>
    <row r="348" spans="1:7" s="106" customFormat="1" ht="25.5" x14ac:dyDescent="0.25">
      <c r="A348" s="99" t="s">
        <v>917</v>
      </c>
      <c r="B348" s="100" t="s">
        <v>2387</v>
      </c>
      <c r="C348" s="101" t="s">
        <v>2388</v>
      </c>
      <c r="D348" s="102" t="s">
        <v>2389</v>
      </c>
      <c r="E348" s="133">
        <v>1830</v>
      </c>
      <c r="F348" s="104">
        <v>1087</v>
      </c>
      <c r="G348" s="105">
        <v>1989210</v>
      </c>
    </row>
    <row r="349" spans="1:7" s="106" customFormat="1" outlineLevel="3" x14ac:dyDescent="0.25">
      <c r="A349" s="107"/>
      <c r="B349" s="108"/>
      <c r="C349" s="109" t="s">
        <v>128</v>
      </c>
      <c r="D349" s="110"/>
      <c r="E349" s="111"/>
      <c r="F349" s="112"/>
      <c r="G349" s="113"/>
    </row>
    <row r="350" spans="1:7" s="106" customFormat="1" outlineLevel="3" x14ac:dyDescent="0.25">
      <c r="A350" s="107" t="s">
        <v>2480</v>
      </c>
      <c r="B350" s="108"/>
      <c r="C350" s="114" t="s">
        <v>129</v>
      </c>
      <c r="D350" s="115"/>
      <c r="E350" s="116"/>
      <c r="F350" s="117">
        <v>774</v>
      </c>
      <c r="G350" s="118">
        <v>1416420</v>
      </c>
    </row>
    <row r="351" spans="1:7" s="106" customFormat="1" outlineLevel="3" x14ac:dyDescent="0.25">
      <c r="A351" s="107"/>
      <c r="B351" s="108"/>
      <c r="C351" s="109" t="s">
        <v>131</v>
      </c>
      <c r="D351" s="110"/>
      <c r="E351" s="111"/>
      <c r="F351" s="119">
        <v>426</v>
      </c>
      <c r="G351" s="113">
        <v>779580</v>
      </c>
    </row>
    <row r="352" spans="1:7" s="106" customFormat="1" ht="24" outlineLevel="2" x14ac:dyDescent="0.25">
      <c r="A352" s="120" t="s">
        <v>2481</v>
      </c>
      <c r="B352" s="121" t="s">
        <v>2006</v>
      </c>
      <c r="C352" s="122" t="s">
        <v>2007</v>
      </c>
      <c r="D352" s="121" t="s">
        <v>137</v>
      </c>
      <c r="E352" s="123">
        <v>282.73500000000001</v>
      </c>
      <c r="F352" s="124">
        <v>5011</v>
      </c>
      <c r="G352" s="125">
        <v>1416785.08</v>
      </c>
    </row>
    <row r="353" spans="1:7" s="106" customFormat="1" outlineLevel="3" x14ac:dyDescent="0.25">
      <c r="A353" s="107" t="s">
        <v>2482</v>
      </c>
      <c r="B353" s="108"/>
      <c r="C353" s="114" t="s">
        <v>132</v>
      </c>
      <c r="D353" s="115"/>
      <c r="E353" s="116"/>
      <c r="F353" s="117">
        <v>89</v>
      </c>
      <c r="G353" s="118">
        <v>162870</v>
      </c>
    </row>
    <row r="354" spans="1:7" s="106" customFormat="1" outlineLevel="3" x14ac:dyDescent="0.25">
      <c r="A354" s="107"/>
      <c r="B354" s="108"/>
      <c r="C354" s="109" t="s">
        <v>133</v>
      </c>
      <c r="D354" s="110"/>
      <c r="E354" s="111"/>
      <c r="F354" s="119">
        <v>23</v>
      </c>
      <c r="G354" s="113">
        <v>42090</v>
      </c>
    </row>
    <row r="355" spans="1:7" s="106" customFormat="1" outlineLevel="2" x14ac:dyDescent="0.25">
      <c r="A355" s="120" t="s">
        <v>2483</v>
      </c>
      <c r="B355" s="121" t="s">
        <v>334</v>
      </c>
      <c r="C355" s="122" t="s">
        <v>335</v>
      </c>
      <c r="D355" s="121" t="s">
        <v>152</v>
      </c>
      <c r="E355" s="123">
        <v>80.108249999999998</v>
      </c>
      <c r="F355" s="124">
        <v>13</v>
      </c>
      <c r="G355" s="125">
        <v>1041.4100000000001</v>
      </c>
    </row>
    <row r="356" spans="1:7" s="106" customFormat="1" outlineLevel="2" x14ac:dyDescent="0.25">
      <c r="A356" s="120" t="s">
        <v>2484</v>
      </c>
      <c r="B356" s="121" t="s">
        <v>650</v>
      </c>
      <c r="C356" s="122" t="s">
        <v>651</v>
      </c>
      <c r="D356" s="121" t="s">
        <v>152</v>
      </c>
      <c r="E356" s="123">
        <v>12.81732</v>
      </c>
      <c r="F356" s="124">
        <v>12519</v>
      </c>
      <c r="G356" s="125">
        <v>160460.03</v>
      </c>
    </row>
    <row r="357" spans="1:7" s="106" customFormat="1" outlineLevel="2" x14ac:dyDescent="0.25">
      <c r="A357" s="126"/>
      <c r="B357" s="127"/>
      <c r="C357" s="128" t="s">
        <v>153</v>
      </c>
      <c r="D357" s="129" t="s">
        <v>137</v>
      </c>
      <c r="E357" s="130">
        <v>12.81732</v>
      </c>
      <c r="F357" s="131">
        <v>3291</v>
      </c>
      <c r="G357" s="132">
        <v>42181.8</v>
      </c>
    </row>
    <row r="358" spans="1:7" s="106" customFormat="1" outlineLevel="3" x14ac:dyDescent="0.25">
      <c r="A358" s="107" t="s">
        <v>2485</v>
      </c>
      <c r="B358" s="108"/>
      <c r="C358" s="114" t="s">
        <v>134</v>
      </c>
      <c r="D358" s="115"/>
      <c r="E358" s="116"/>
      <c r="F358" s="117">
        <v>224</v>
      </c>
      <c r="G358" s="118">
        <v>409920</v>
      </c>
    </row>
    <row r="359" spans="1:7" s="106" customFormat="1" outlineLevel="2" x14ac:dyDescent="0.25">
      <c r="A359" s="120" t="s">
        <v>2486</v>
      </c>
      <c r="B359" s="121" t="s">
        <v>244</v>
      </c>
      <c r="C359" s="122" t="s">
        <v>245</v>
      </c>
      <c r="D359" s="121" t="s">
        <v>215</v>
      </c>
      <c r="E359" s="123">
        <v>1.0064999999999999E-2</v>
      </c>
      <c r="F359" s="124">
        <v>35441</v>
      </c>
      <c r="G359" s="125">
        <v>356.71</v>
      </c>
    </row>
    <row r="360" spans="1:7" s="106" customFormat="1" outlineLevel="2" x14ac:dyDescent="0.25">
      <c r="A360" s="120" t="s">
        <v>2487</v>
      </c>
      <c r="B360" s="121" t="s">
        <v>2144</v>
      </c>
      <c r="C360" s="122" t="s">
        <v>2145</v>
      </c>
      <c r="D360" s="121" t="s">
        <v>1600</v>
      </c>
      <c r="E360" s="123">
        <v>57.095999999999997</v>
      </c>
      <c r="F360" s="124">
        <v>3831</v>
      </c>
      <c r="G360" s="125">
        <v>218734.78</v>
      </c>
    </row>
    <row r="361" spans="1:7" s="106" customFormat="1" outlineLevel="2" x14ac:dyDescent="0.25">
      <c r="A361" s="120" t="s">
        <v>2488</v>
      </c>
      <c r="B361" s="121" t="s">
        <v>435</v>
      </c>
      <c r="C361" s="122" t="s">
        <v>436</v>
      </c>
      <c r="D361" s="121" t="s">
        <v>256</v>
      </c>
      <c r="E361" s="123">
        <v>140.91</v>
      </c>
      <c r="F361" s="124">
        <v>1136</v>
      </c>
      <c r="G361" s="125">
        <v>160073.76</v>
      </c>
    </row>
    <row r="362" spans="1:7" s="106" customFormat="1" outlineLevel="2" x14ac:dyDescent="0.25">
      <c r="A362" s="120" t="s">
        <v>2489</v>
      </c>
      <c r="B362" s="121" t="s">
        <v>310</v>
      </c>
      <c r="C362" s="122" t="s">
        <v>311</v>
      </c>
      <c r="D362" s="121" t="s">
        <v>256</v>
      </c>
      <c r="E362" s="123">
        <v>25.437000000000001</v>
      </c>
      <c r="F362" s="124">
        <v>1251</v>
      </c>
      <c r="G362" s="125">
        <v>31821.69</v>
      </c>
    </row>
    <row r="363" spans="1:7" s="106" customFormat="1" ht="22.5" x14ac:dyDescent="0.25">
      <c r="A363" s="99" t="s">
        <v>919</v>
      </c>
      <c r="B363" s="100" t="s">
        <v>2390</v>
      </c>
      <c r="C363" s="101" t="s">
        <v>2490</v>
      </c>
      <c r="D363" s="102" t="s">
        <v>347</v>
      </c>
      <c r="E363" s="133">
        <v>6</v>
      </c>
      <c r="F363" s="143">
        <v>155276.78</v>
      </c>
      <c r="G363" s="105">
        <v>931661</v>
      </c>
    </row>
    <row r="364" spans="1:7" s="106" customFormat="1" ht="22.5" x14ac:dyDescent="0.25">
      <c r="A364" s="99" t="s">
        <v>921</v>
      </c>
      <c r="B364" s="100" t="s">
        <v>2491</v>
      </c>
      <c r="C364" s="101" t="s">
        <v>2492</v>
      </c>
      <c r="D364" s="102" t="s">
        <v>162</v>
      </c>
      <c r="E364" s="133">
        <v>2</v>
      </c>
      <c r="F364" s="104">
        <v>2349</v>
      </c>
      <c r="G364" s="105">
        <v>4698</v>
      </c>
    </row>
    <row r="365" spans="1:7" s="106" customFormat="1" ht="25.5" x14ac:dyDescent="0.25">
      <c r="A365" s="99" t="s">
        <v>923</v>
      </c>
      <c r="B365" s="100" t="s">
        <v>2493</v>
      </c>
      <c r="C365" s="101" t="s">
        <v>2494</v>
      </c>
      <c r="D365" s="102" t="s">
        <v>162</v>
      </c>
      <c r="E365" s="133">
        <v>4</v>
      </c>
      <c r="F365" s="104">
        <v>2480</v>
      </c>
      <c r="G365" s="105">
        <v>9920</v>
      </c>
    </row>
    <row r="366" spans="1:7" s="20" customFormat="1" x14ac:dyDescent="0.25">
      <c r="A366" s="202"/>
      <c r="B366" s="202"/>
      <c r="C366" s="202"/>
      <c r="D366" s="202"/>
      <c r="E366" s="202"/>
      <c r="F366" s="202"/>
      <c r="G366" s="202"/>
    </row>
    <row r="367" spans="1:7" s="20" customFormat="1" x14ac:dyDescent="0.25">
      <c r="A367" s="74"/>
      <c r="B367" s="164" t="s">
        <v>98</v>
      </c>
      <c r="C367" s="164"/>
      <c r="D367" s="164" t="s">
        <v>2495</v>
      </c>
      <c r="E367" s="164"/>
      <c r="F367" s="164"/>
      <c r="G367" s="164"/>
    </row>
    <row r="368" spans="1:7" s="20" customFormat="1" x14ac:dyDescent="0.25">
      <c r="A368" s="147"/>
      <c r="B368" s="147"/>
      <c r="C368" s="148" t="s">
        <v>849</v>
      </c>
      <c r="D368" s="147"/>
      <c r="E368" s="147"/>
      <c r="F368" s="147"/>
      <c r="G368" s="147"/>
    </row>
  </sheetData>
  <mergeCells count="23">
    <mergeCell ref="C337:D337"/>
    <mergeCell ref="C347:D347"/>
    <mergeCell ref="A366:G366"/>
    <mergeCell ref="B367:C367"/>
    <mergeCell ref="D367:G367"/>
    <mergeCell ref="C256:D256"/>
    <mergeCell ref="B8:G8"/>
    <mergeCell ref="B9:G9"/>
    <mergeCell ref="C10:G10"/>
    <mergeCell ref="A17:G17"/>
    <mergeCell ref="A20:G20"/>
    <mergeCell ref="A30:G30"/>
    <mergeCell ref="A40:G40"/>
    <mergeCell ref="C41:D41"/>
    <mergeCell ref="C75:D75"/>
    <mergeCell ref="C93:D93"/>
    <mergeCell ref="C175:D175"/>
    <mergeCell ref="B7:G7"/>
    <mergeCell ref="C2:G2"/>
    <mergeCell ref="C3:G3"/>
    <mergeCell ref="C4:G4"/>
    <mergeCell ref="C5:G5"/>
    <mergeCell ref="D6:G6"/>
  </mergeCells>
  <printOptions horizontalCentered="1"/>
  <pageMargins left="0.39" right="0.39" top="0.59" bottom="0.59" header="0.39" footer="0.39"/>
  <pageSetup paperSize="9" scale="10" fitToHeight="10000" orientation="landscape" horizontalDpi="300" verticalDpi="300" r:id="rId1"/>
  <headerFooter>
    <oddHeader>&amp;L&amp;9Программный комплекс АВС (редакция 2023.12) &amp;C&amp;P&amp;R50080</oddHeader>
    <oddFooter>&amp;CСтраниц -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81"/>
  <sheetViews>
    <sheetView showGridLines="0" view="pageBreakPreview" topLeftCell="A49" zoomScale="60" zoomScaleNormal="100" workbookViewId="0"/>
  </sheetViews>
  <sheetFormatPr defaultRowHeight="12.75" x14ac:dyDescent="0.2"/>
  <cols>
    <col min="1" max="1" width="6.7109375" style="153" customWidth="1"/>
    <col min="2" max="2" width="155.7109375" style="153" customWidth="1"/>
    <col min="3" max="256" width="9.140625" style="153"/>
    <col min="257" max="257" width="6.7109375" style="153" customWidth="1"/>
    <col min="258" max="258" width="155.7109375" style="153" customWidth="1"/>
    <col min="259" max="512" width="9.140625" style="153"/>
    <col min="513" max="513" width="6.7109375" style="153" customWidth="1"/>
    <col min="514" max="514" width="155.7109375" style="153" customWidth="1"/>
    <col min="515" max="768" width="9.140625" style="153"/>
    <col min="769" max="769" width="6.7109375" style="153" customWidth="1"/>
    <col min="770" max="770" width="155.7109375" style="153" customWidth="1"/>
    <col min="771" max="1024" width="9.140625" style="153"/>
    <col min="1025" max="1025" width="6.7109375" style="153" customWidth="1"/>
    <col min="1026" max="1026" width="155.7109375" style="153" customWidth="1"/>
    <col min="1027" max="1280" width="9.140625" style="153"/>
    <col min="1281" max="1281" width="6.7109375" style="153" customWidth="1"/>
    <col min="1282" max="1282" width="155.7109375" style="153" customWidth="1"/>
    <col min="1283" max="1536" width="9.140625" style="153"/>
    <col min="1537" max="1537" width="6.7109375" style="153" customWidth="1"/>
    <col min="1538" max="1538" width="155.7109375" style="153" customWidth="1"/>
    <col min="1539" max="1792" width="9.140625" style="153"/>
    <col min="1793" max="1793" width="6.7109375" style="153" customWidth="1"/>
    <col min="1794" max="1794" width="155.7109375" style="153" customWidth="1"/>
    <col min="1795" max="2048" width="9.140625" style="153"/>
    <col min="2049" max="2049" width="6.7109375" style="153" customWidth="1"/>
    <col min="2050" max="2050" width="155.7109375" style="153" customWidth="1"/>
    <col min="2051" max="2304" width="9.140625" style="153"/>
    <col min="2305" max="2305" width="6.7109375" style="153" customWidth="1"/>
    <col min="2306" max="2306" width="155.7109375" style="153" customWidth="1"/>
    <col min="2307" max="2560" width="9.140625" style="153"/>
    <col min="2561" max="2561" width="6.7109375" style="153" customWidth="1"/>
    <col min="2562" max="2562" width="155.7109375" style="153" customWidth="1"/>
    <col min="2563" max="2816" width="9.140625" style="153"/>
    <col min="2817" max="2817" width="6.7109375" style="153" customWidth="1"/>
    <col min="2818" max="2818" width="155.7109375" style="153" customWidth="1"/>
    <col min="2819" max="3072" width="9.140625" style="153"/>
    <col min="3073" max="3073" width="6.7109375" style="153" customWidth="1"/>
    <col min="3074" max="3074" width="155.7109375" style="153" customWidth="1"/>
    <col min="3075" max="3328" width="9.140625" style="153"/>
    <col min="3329" max="3329" width="6.7109375" style="153" customWidth="1"/>
    <col min="3330" max="3330" width="155.7109375" style="153" customWidth="1"/>
    <col min="3331" max="3584" width="9.140625" style="153"/>
    <col min="3585" max="3585" width="6.7109375" style="153" customWidth="1"/>
    <col min="3586" max="3586" width="155.7109375" style="153" customWidth="1"/>
    <col min="3587" max="3840" width="9.140625" style="153"/>
    <col min="3841" max="3841" width="6.7109375" style="153" customWidth="1"/>
    <col min="3842" max="3842" width="155.7109375" style="153" customWidth="1"/>
    <col min="3843" max="4096" width="9.140625" style="153"/>
    <col min="4097" max="4097" width="6.7109375" style="153" customWidth="1"/>
    <col min="4098" max="4098" width="155.7109375" style="153" customWidth="1"/>
    <col min="4099" max="4352" width="9.140625" style="153"/>
    <col min="4353" max="4353" width="6.7109375" style="153" customWidth="1"/>
    <col min="4354" max="4354" width="155.7109375" style="153" customWidth="1"/>
    <col min="4355" max="4608" width="9.140625" style="153"/>
    <col min="4609" max="4609" width="6.7109375" style="153" customWidth="1"/>
    <col min="4610" max="4610" width="155.7109375" style="153" customWidth="1"/>
    <col min="4611" max="4864" width="9.140625" style="153"/>
    <col min="4865" max="4865" width="6.7109375" style="153" customWidth="1"/>
    <col min="4866" max="4866" width="155.7109375" style="153" customWidth="1"/>
    <col min="4867" max="5120" width="9.140625" style="153"/>
    <col min="5121" max="5121" width="6.7109375" style="153" customWidth="1"/>
    <col min="5122" max="5122" width="155.7109375" style="153" customWidth="1"/>
    <col min="5123" max="5376" width="9.140625" style="153"/>
    <col min="5377" max="5377" width="6.7109375" style="153" customWidth="1"/>
    <col min="5378" max="5378" width="155.7109375" style="153" customWidth="1"/>
    <col min="5379" max="5632" width="9.140625" style="153"/>
    <col min="5633" max="5633" width="6.7109375" style="153" customWidth="1"/>
    <col min="5634" max="5634" width="155.7109375" style="153" customWidth="1"/>
    <col min="5635" max="5888" width="9.140625" style="153"/>
    <col min="5889" max="5889" width="6.7109375" style="153" customWidth="1"/>
    <col min="5890" max="5890" width="155.7109375" style="153" customWidth="1"/>
    <col min="5891" max="6144" width="9.140625" style="153"/>
    <col min="6145" max="6145" width="6.7109375" style="153" customWidth="1"/>
    <col min="6146" max="6146" width="155.7109375" style="153" customWidth="1"/>
    <col min="6147" max="6400" width="9.140625" style="153"/>
    <col min="6401" max="6401" width="6.7109375" style="153" customWidth="1"/>
    <col min="6402" max="6402" width="155.7109375" style="153" customWidth="1"/>
    <col min="6403" max="6656" width="9.140625" style="153"/>
    <col min="6657" max="6657" width="6.7109375" style="153" customWidth="1"/>
    <col min="6658" max="6658" width="155.7109375" style="153" customWidth="1"/>
    <col min="6659" max="6912" width="9.140625" style="153"/>
    <col min="6913" max="6913" width="6.7109375" style="153" customWidth="1"/>
    <col min="6914" max="6914" width="155.7109375" style="153" customWidth="1"/>
    <col min="6915" max="7168" width="9.140625" style="153"/>
    <col min="7169" max="7169" width="6.7109375" style="153" customWidth="1"/>
    <col min="7170" max="7170" width="155.7109375" style="153" customWidth="1"/>
    <col min="7171" max="7424" width="9.140625" style="153"/>
    <col min="7425" max="7425" width="6.7109375" style="153" customWidth="1"/>
    <col min="7426" max="7426" width="155.7109375" style="153" customWidth="1"/>
    <col min="7427" max="7680" width="9.140625" style="153"/>
    <col min="7681" max="7681" width="6.7109375" style="153" customWidth="1"/>
    <col min="7682" max="7682" width="155.7109375" style="153" customWidth="1"/>
    <col min="7683" max="7936" width="9.140625" style="153"/>
    <col min="7937" max="7937" width="6.7109375" style="153" customWidth="1"/>
    <col min="7938" max="7938" width="155.7109375" style="153" customWidth="1"/>
    <col min="7939" max="8192" width="9.140625" style="153"/>
    <col min="8193" max="8193" width="6.7109375" style="153" customWidth="1"/>
    <col min="8194" max="8194" width="155.7109375" style="153" customWidth="1"/>
    <col min="8195" max="8448" width="9.140625" style="153"/>
    <col min="8449" max="8449" width="6.7109375" style="153" customWidth="1"/>
    <col min="8450" max="8450" width="155.7109375" style="153" customWidth="1"/>
    <col min="8451" max="8704" width="9.140625" style="153"/>
    <col min="8705" max="8705" width="6.7109375" style="153" customWidth="1"/>
    <col min="8706" max="8706" width="155.7109375" style="153" customWidth="1"/>
    <col min="8707" max="8960" width="9.140625" style="153"/>
    <col min="8961" max="8961" width="6.7109375" style="153" customWidth="1"/>
    <col min="8962" max="8962" width="155.7109375" style="153" customWidth="1"/>
    <col min="8963" max="9216" width="9.140625" style="153"/>
    <col min="9217" max="9217" width="6.7109375" style="153" customWidth="1"/>
    <col min="9218" max="9218" width="155.7109375" style="153" customWidth="1"/>
    <col min="9219" max="9472" width="9.140625" style="153"/>
    <col min="9473" max="9473" width="6.7109375" style="153" customWidth="1"/>
    <col min="9474" max="9474" width="155.7109375" style="153" customWidth="1"/>
    <col min="9475" max="9728" width="9.140625" style="153"/>
    <col min="9729" max="9729" width="6.7109375" style="153" customWidth="1"/>
    <col min="9730" max="9730" width="155.7109375" style="153" customWidth="1"/>
    <col min="9731" max="9984" width="9.140625" style="153"/>
    <col min="9985" max="9985" width="6.7109375" style="153" customWidth="1"/>
    <col min="9986" max="9986" width="155.7109375" style="153" customWidth="1"/>
    <col min="9987" max="10240" width="9.140625" style="153"/>
    <col min="10241" max="10241" width="6.7109375" style="153" customWidth="1"/>
    <col min="10242" max="10242" width="155.7109375" style="153" customWidth="1"/>
    <col min="10243" max="10496" width="9.140625" style="153"/>
    <col min="10497" max="10497" width="6.7109375" style="153" customWidth="1"/>
    <col min="10498" max="10498" width="155.7109375" style="153" customWidth="1"/>
    <col min="10499" max="10752" width="9.140625" style="153"/>
    <col min="10753" max="10753" width="6.7109375" style="153" customWidth="1"/>
    <col min="10754" max="10754" width="155.7109375" style="153" customWidth="1"/>
    <col min="10755" max="11008" width="9.140625" style="153"/>
    <col min="11009" max="11009" width="6.7109375" style="153" customWidth="1"/>
    <col min="11010" max="11010" width="155.7109375" style="153" customWidth="1"/>
    <col min="11011" max="11264" width="9.140625" style="153"/>
    <col min="11265" max="11265" width="6.7109375" style="153" customWidth="1"/>
    <col min="11266" max="11266" width="155.7109375" style="153" customWidth="1"/>
    <col min="11267" max="11520" width="9.140625" style="153"/>
    <col min="11521" max="11521" width="6.7109375" style="153" customWidth="1"/>
    <col min="11522" max="11522" width="155.7109375" style="153" customWidth="1"/>
    <col min="11523" max="11776" width="9.140625" style="153"/>
    <col min="11777" max="11777" width="6.7109375" style="153" customWidth="1"/>
    <col min="11778" max="11778" width="155.7109375" style="153" customWidth="1"/>
    <col min="11779" max="12032" width="9.140625" style="153"/>
    <col min="12033" max="12033" width="6.7109375" style="153" customWidth="1"/>
    <col min="12034" max="12034" width="155.7109375" style="153" customWidth="1"/>
    <col min="12035" max="12288" width="9.140625" style="153"/>
    <col min="12289" max="12289" width="6.7109375" style="153" customWidth="1"/>
    <col min="12290" max="12290" width="155.7109375" style="153" customWidth="1"/>
    <col min="12291" max="12544" width="9.140625" style="153"/>
    <col min="12545" max="12545" width="6.7109375" style="153" customWidth="1"/>
    <col min="12546" max="12546" width="155.7109375" style="153" customWidth="1"/>
    <col min="12547" max="12800" width="9.140625" style="153"/>
    <col min="12801" max="12801" width="6.7109375" style="153" customWidth="1"/>
    <col min="12802" max="12802" width="155.7109375" style="153" customWidth="1"/>
    <col min="12803" max="13056" width="9.140625" style="153"/>
    <col min="13057" max="13057" width="6.7109375" style="153" customWidth="1"/>
    <col min="13058" max="13058" width="155.7109375" style="153" customWidth="1"/>
    <col min="13059" max="13312" width="9.140625" style="153"/>
    <col min="13313" max="13313" width="6.7109375" style="153" customWidth="1"/>
    <col min="13314" max="13314" width="155.7109375" style="153" customWidth="1"/>
    <col min="13315" max="13568" width="9.140625" style="153"/>
    <col min="13569" max="13569" width="6.7109375" style="153" customWidth="1"/>
    <col min="13570" max="13570" width="155.7109375" style="153" customWidth="1"/>
    <col min="13571" max="13824" width="9.140625" style="153"/>
    <col min="13825" max="13825" width="6.7109375" style="153" customWidth="1"/>
    <col min="13826" max="13826" width="155.7109375" style="153" customWidth="1"/>
    <col min="13827" max="14080" width="9.140625" style="153"/>
    <col min="14081" max="14081" width="6.7109375" style="153" customWidth="1"/>
    <col min="14082" max="14082" width="155.7109375" style="153" customWidth="1"/>
    <col min="14083" max="14336" width="9.140625" style="153"/>
    <col min="14337" max="14337" width="6.7109375" style="153" customWidth="1"/>
    <col min="14338" max="14338" width="155.7109375" style="153" customWidth="1"/>
    <col min="14339" max="14592" width="9.140625" style="153"/>
    <col min="14593" max="14593" width="6.7109375" style="153" customWidth="1"/>
    <col min="14594" max="14594" width="155.7109375" style="153" customWidth="1"/>
    <col min="14595" max="14848" width="9.140625" style="153"/>
    <col min="14849" max="14849" width="6.7109375" style="153" customWidth="1"/>
    <col min="14850" max="14850" width="155.7109375" style="153" customWidth="1"/>
    <col min="14851" max="15104" width="9.140625" style="153"/>
    <col min="15105" max="15105" width="6.7109375" style="153" customWidth="1"/>
    <col min="15106" max="15106" width="155.7109375" style="153" customWidth="1"/>
    <col min="15107" max="15360" width="9.140625" style="153"/>
    <col min="15361" max="15361" width="6.7109375" style="153" customWidth="1"/>
    <col min="15362" max="15362" width="155.7109375" style="153" customWidth="1"/>
    <col min="15363" max="15616" width="9.140625" style="153"/>
    <col min="15617" max="15617" width="6.7109375" style="153" customWidth="1"/>
    <col min="15618" max="15618" width="155.7109375" style="153" customWidth="1"/>
    <col min="15619" max="15872" width="9.140625" style="153"/>
    <col min="15873" max="15873" width="6.7109375" style="153" customWidth="1"/>
    <col min="15874" max="15874" width="155.7109375" style="153" customWidth="1"/>
    <col min="15875" max="16128" width="9.140625" style="153"/>
    <col min="16129" max="16129" width="6.7109375" style="153" customWidth="1"/>
    <col min="16130" max="16130" width="155.7109375" style="153" customWidth="1"/>
    <col min="16131" max="16384" width="9.140625" style="153"/>
  </cols>
  <sheetData>
    <row r="1" spans="1:2" s="149" customFormat="1" ht="15.75" x14ac:dyDescent="0.2">
      <c r="B1" s="150" t="s">
        <v>2496</v>
      </c>
    </row>
    <row r="2" spans="1:2" x14ac:dyDescent="0.2">
      <c r="A2" s="151" t="s">
        <v>851</v>
      </c>
      <c r="B2" s="152" t="s">
        <v>852</v>
      </c>
    </row>
    <row r="3" spans="1:2" x14ac:dyDescent="0.2">
      <c r="A3" s="203"/>
      <c r="B3" s="204"/>
    </row>
    <row r="4" spans="1:2" ht="13.5" x14ac:dyDescent="0.2">
      <c r="A4" s="154" t="s">
        <v>13</v>
      </c>
      <c r="B4" s="155" t="s">
        <v>2497</v>
      </c>
    </row>
    <row r="5" spans="1:2" ht="27" x14ac:dyDescent="0.2">
      <c r="A5" s="154" t="s">
        <v>17</v>
      </c>
      <c r="B5" s="155" t="s">
        <v>2498</v>
      </c>
    </row>
    <row r="6" spans="1:2" ht="13.5" x14ac:dyDescent="0.2">
      <c r="A6" s="154" t="s">
        <v>23</v>
      </c>
      <c r="B6" s="155" t="s">
        <v>1351</v>
      </c>
    </row>
    <row r="7" spans="1:2" ht="13.5" x14ac:dyDescent="0.2">
      <c r="A7" s="154" t="s">
        <v>26</v>
      </c>
      <c r="B7" s="155" t="s">
        <v>2499</v>
      </c>
    </row>
    <row r="8" spans="1:2" ht="13.5" x14ac:dyDescent="0.2">
      <c r="A8" s="154" t="s">
        <v>29</v>
      </c>
      <c r="B8" s="155" t="s">
        <v>2500</v>
      </c>
    </row>
    <row r="9" spans="1:2" ht="13.5" x14ac:dyDescent="0.2">
      <c r="A9" s="154" t="s">
        <v>30</v>
      </c>
      <c r="B9" s="155" t="s">
        <v>2501</v>
      </c>
    </row>
    <row r="10" spans="1:2" ht="13.5" x14ac:dyDescent="0.2">
      <c r="A10" s="154" t="s">
        <v>33</v>
      </c>
      <c r="B10" s="155" t="s">
        <v>2502</v>
      </c>
    </row>
    <row r="11" spans="1:2" ht="13.5" x14ac:dyDescent="0.2">
      <c r="A11" s="154" t="s">
        <v>34</v>
      </c>
      <c r="B11" s="155" t="s">
        <v>2503</v>
      </c>
    </row>
    <row r="12" spans="1:2" ht="13.5" x14ac:dyDescent="0.2">
      <c r="A12" s="154" t="s">
        <v>37</v>
      </c>
      <c r="B12" s="155" t="s">
        <v>2504</v>
      </c>
    </row>
    <row r="13" spans="1:2" ht="13.5" x14ac:dyDescent="0.2">
      <c r="A13" s="154" t="s">
        <v>38</v>
      </c>
      <c r="B13" s="155" t="s">
        <v>2505</v>
      </c>
    </row>
    <row r="14" spans="1:2" ht="13.5" x14ac:dyDescent="0.2">
      <c r="A14" s="154" t="s">
        <v>41</v>
      </c>
      <c r="B14" s="155" t="s">
        <v>2506</v>
      </c>
    </row>
    <row r="15" spans="1:2" ht="27" x14ac:dyDescent="0.2">
      <c r="A15" s="154" t="s">
        <v>42</v>
      </c>
      <c r="B15" s="155" t="s">
        <v>2507</v>
      </c>
    </row>
    <row r="16" spans="1:2" ht="13.5" x14ac:dyDescent="0.2">
      <c r="A16" s="154" t="s">
        <v>45</v>
      </c>
      <c r="B16" s="155" t="s">
        <v>2508</v>
      </c>
    </row>
    <row r="17" spans="1:2" ht="13.5" x14ac:dyDescent="0.2">
      <c r="A17" s="154" t="s">
        <v>46</v>
      </c>
      <c r="B17" s="155" t="s">
        <v>2509</v>
      </c>
    </row>
    <row r="18" spans="1:2" ht="13.5" x14ac:dyDescent="0.2">
      <c r="A18" s="154" t="s">
        <v>49</v>
      </c>
      <c r="B18" s="155" t="s">
        <v>2510</v>
      </c>
    </row>
    <row r="19" spans="1:2" ht="13.5" x14ac:dyDescent="0.2">
      <c r="A19" s="154" t="s">
        <v>50</v>
      </c>
      <c r="B19" s="155" t="s">
        <v>2511</v>
      </c>
    </row>
    <row r="20" spans="1:2" ht="13.5" x14ac:dyDescent="0.2">
      <c r="A20" s="154" t="s">
        <v>53</v>
      </c>
      <c r="B20" s="155" t="s">
        <v>2512</v>
      </c>
    </row>
    <row r="21" spans="1:2" ht="13.5" x14ac:dyDescent="0.2">
      <c r="A21" s="154" t="s">
        <v>54</v>
      </c>
      <c r="B21" s="155" t="s">
        <v>2513</v>
      </c>
    </row>
    <row r="22" spans="1:2" ht="13.5" x14ac:dyDescent="0.2">
      <c r="A22" s="154" t="s">
        <v>57</v>
      </c>
      <c r="B22" s="155" t="s">
        <v>2514</v>
      </c>
    </row>
    <row r="23" spans="1:2" ht="13.5" x14ac:dyDescent="0.2">
      <c r="A23" s="154" t="s">
        <v>391</v>
      </c>
      <c r="B23" s="155" t="s">
        <v>2515</v>
      </c>
    </row>
    <row r="24" spans="1:2" ht="13.5" x14ac:dyDescent="0.2">
      <c r="A24" s="154" t="s">
        <v>394</v>
      </c>
      <c r="B24" s="155" t="s">
        <v>2516</v>
      </c>
    </row>
    <row r="25" spans="1:2" ht="27" x14ac:dyDescent="0.2">
      <c r="A25" s="154" t="s">
        <v>398</v>
      </c>
      <c r="B25" s="155" t="s">
        <v>2517</v>
      </c>
    </row>
    <row r="26" spans="1:2" ht="13.5" x14ac:dyDescent="0.2">
      <c r="A26" s="154" t="s">
        <v>458</v>
      </c>
      <c r="B26" s="155" t="s">
        <v>2518</v>
      </c>
    </row>
    <row r="27" spans="1:2" ht="13.5" x14ac:dyDescent="0.2">
      <c r="A27" s="154" t="s">
        <v>477</v>
      </c>
      <c r="B27" s="155" t="s">
        <v>2519</v>
      </c>
    </row>
    <row r="28" spans="1:2" ht="13.5" x14ac:dyDescent="0.2">
      <c r="A28" s="154" t="s">
        <v>503</v>
      </c>
      <c r="B28" s="155" t="s">
        <v>2520</v>
      </c>
    </row>
    <row r="29" spans="1:2" ht="13.5" x14ac:dyDescent="0.2">
      <c r="A29" s="154" t="s">
        <v>516</v>
      </c>
      <c r="B29" s="155" t="s">
        <v>2521</v>
      </c>
    </row>
    <row r="30" spans="1:2" ht="40.5" x14ac:dyDescent="0.2">
      <c r="A30" s="154" t="s">
        <v>519</v>
      </c>
      <c r="B30" s="155" t="s">
        <v>2522</v>
      </c>
    </row>
    <row r="31" spans="1:2" ht="13.5" x14ac:dyDescent="0.2">
      <c r="A31" s="154" t="s">
        <v>521</v>
      </c>
      <c r="B31" s="155" t="s">
        <v>2523</v>
      </c>
    </row>
    <row r="32" spans="1:2" ht="13.5" x14ac:dyDescent="0.2">
      <c r="A32" s="154" t="s">
        <v>532</v>
      </c>
      <c r="B32" s="155" t="s">
        <v>2524</v>
      </c>
    </row>
    <row r="33" spans="1:2" ht="13.5" x14ac:dyDescent="0.2">
      <c r="A33" s="154" t="s">
        <v>535</v>
      </c>
      <c r="B33" s="155" t="s">
        <v>2525</v>
      </c>
    </row>
    <row r="34" spans="1:2" ht="27" x14ac:dyDescent="0.2">
      <c r="A34" s="154" t="s">
        <v>537</v>
      </c>
      <c r="B34" s="155" t="s">
        <v>2526</v>
      </c>
    </row>
    <row r="35" spans="1:2" ht="13.5" x14ac:dyDescent="0.2">
      <c r="A35" s="154" t="s">
        <v>540</v>
      </c>
      <c r="B35" s="155" t="s">
        <v>2527</v>
      </c>
    </row>
    <row r="36" spans="1:2" ht="13.5" x14ac:dyDescent="0.2">
      <c r="A36" s="154" t="s">
        <v>542</v>
      </c>
      <c r="B36" s="155" t="s">
        <v>2528</v>
      </c>
    </row>
    <row r="37" spans="1:2" ht="13.5" x14ac:dyDescent="0.2">
      <c r="A37" s="154" t="s">
        <v>544</v>
      </c>
      <c r="B37" s="155" t="s">
        <v>2529</v>
      </c>
    </row>
    <row r="38" spans="1:2" ht="27" x14ac:dyDescent="0.2">
      <c r="A38" s="154" t="s">
        <v>546</v>
      </c>
      <c r="B38" s="155" t="s">
        <v>2530</v>
      </c>
    </row>
    <row r="39" spans="1:2" ht="27" x14ac:dyDescent="0.2">
      <c r="A39" s="154" t="s">
        <v>548</v>
      </c>
      <c r="B39" s="155" t="s">
        <v>2531</v>
      </c>
    </row>
    <row r="40" spans="1:2" ht="13.5" x14ac:dyDescent="0.2">
      <c r="A40" s="154" t="s">
        <v>550</v>
      </c>
      <c r="B40" s="155" t="s">
        <v>2532</v>
      </c>
    </row>
    <row r="41" spans="1:2" ht="13.5" x14ac:dyDescent="0.2">
      <c r="A41" s="154" t="s">
        <v>557</v>
      </c>
      <c r="B41" s="155" t="s">
        <v>2533</v>
      </c>
    </row>
    <row r="42" spans="1:2" ht="40.5" x14ac:dyDescent="0.2">
      <c r="A42" s="154" t="s">
        <v>559</v>
      </c>
      <c r="B42" s="155" t="s">
        <v>2534</v>
      </c>
    </row>
    <row r="43" spans="1:2" ht="13.5" x14ac:dyDescent="0.2">
      <c r="A43" s="154" t="s">
        <v>561</v>
      </c>
      <c r="B43" s="155" t="s">
        <v>2535</v>
      </c>
    </row>
    <row r="44" spans="1:2" ht="13.5" x14ac:dyDescent="0.2">
      <c r="A44" s="154" t="s">
        <v>563</v>
      </c>
      <c r="B44" s="155" t="s">
        <v>2536</v>
      </c>
    </row>
    <row r="45" spans="1:2" ht="27" x14ac:dyDescent="0.2">
      <c r="A45" s="154" t="s">
        <v>578</v>
      </c>
      <c r="B45" s="155" t="s">
        <v>2537</v>
      </c>
    </row>
    <row r="46" spans="1:2" ht="13.5" x14ac:dyDescent="0.2">
      <c r="A46" s="154" t="s">
        <v>595</v>
      </c>
      <c r="B46" s="155" t="s">
        <v>2538</v>
      </c>
    </row>
    <row r="47" spans="1:2" ht="13.5" x14ac:dyDescent="0.2">
      <c r="A47" s="154" t="s">
        <v>607</v>
      </c>
      <c r="B47" s="155" t="s">
        <v>2539</v>
      </c>
    </row>
    <row r="48" spans="1:2" ht="13.5" x14ac:dyDescent="0.2">
      <c r="A48" s="154" t="s">
        <v>609</v>
      </c>
      <c r="B48" s="155" t="s">
        <v>2540</v>
      </c>
    </row>
    <row r="49" spans="1:2" ht="13.5" x14ac:dyDescent="0.2">
      <c r="A49" s="154" t="s">
        <v>639</v>
      </c>
      <c r="B49" s="155" t="s">
        <v>2541</v>
      </c>
    </row>
    <row r="50" spans="1:2" ht="13.5" x14ac:dyDescent="0.2">
      <c r="A50" s="154" t="s">
        <v>661</v>
      </c>
      <c r="B50" s="155" t="s">
        <v>2542</v>
      </c>
    </row>
    <row r="51" spans="1:2" ht="27" x14ac:dyDescent="0.2">
      <c r="A51" s="154" t="s">
        <v>669</v>
      </c>
      <c r="B51" s="155" t="s">
        <v>2543</v>
      </c>
    </row>
    <row r="52" spans="1:2" ht="27" x14ac:dyDescent="0.2">
      <c r="A52" s="154" t="s">
        <v>673</v>
      </c>
      <c r="B52" s="155" t="s">
        <v>2544</v>
      </c>
    </row>
    <row r="53" spans="1:2" ht="13.5" x14ac:dyDescent="0.2">
      <c r="A53" s="154" t="s">
        <v>688</v>
      </c>
      <c r="B53" s="155" t="s">
        <v>2545</v>
      </c>
    </row>
    <row r="54" spans="1:2" ht="13.5" x14ac:dyDescent="0.2">
      <c r="A54" s="154" t="s">
        <v>697</v>
      </c>
      <c r="B54" s="155" t="s">
        <v>2533</v>
      </c>
    </row>
    <row r="55" spans="1:2" ht="40.5" x14ac:dyDescent="0.2">
      <c r="A55" s="154" t="s">
        <v>720</v>
      </c>
      <c r="B55" s="155" t="s">
        <v>2534</v>
      </c>
    </row>
    <row r="56" spans="1:2" ht="13.5" x14ac:dyDescent="0.2">
      <c r="A56" s="154" t="s">
        <v>732</v>
      </c>
      <c r="B56" s="155" t="s">
        <v>2535</v>
      </c>
    </row>
    <row r="57" spans="1:2" ht="13.5" x14ac:dyDescent="0.2">
      <c r="A57" s="154" t="s">
        <v>756</v>
      </c>
      <c r="B57" s="155" t="s">
        <v>2536</v>
      </c>
    </row>
    <row r="58" spans="1:2" ht="27" x14ac:dyDescent="0.2">
      <c r="A58" s="154" t="s">
        <v>772</v>
      </c>
      <c r="B58" s="155" t="s">
        <v>2537</v>
      </c>
    </row>
    <row r="59" spans="1:2" ht="13.5" x14ac:dyDescent="0.2">
      <c r="A59" s="154" t="s">
        <v>802</v>
      </c>
      <c r="B59" s="155" t="s">
        <v>2538</v>
      </c>
    </row>
    <row r="60" spans="1:2" ht="13.5" x14ac:dyDescent="0.2">
      <c r="A60" s="154" t="s">
        <v>803</v>
      </c>
      <c r="B60" s="155" t="s">
        <v>2539</v>
      </c>
    </row>
    <row r="61" spans="1:2" ht="13.5" x14ac:dyDescent="0.2">
      <c r="A61" s="154" t="s">
        <v>833</v>
      </c>
      <c r="B61" s="155" t="s">
        <v>2540</v>
      </c>
    </row>
    <row r="62" spans="1:2" ht="13.5" x14ac:dyDescent="0.2">
      <c r="A62" s="154" t="s">
        <v>844</v>
      </c>
      <c r="B62" s="155" t="s">
        <v>2541</v>
      </c>
    </row>
    <row r="63" spans="1:2" ht="13.5" x14ac:dyDescent="0.2">
      <c r="A63" s="154" t="s">
        <v>845</v>
      </c>
      <c r="B63" s="155" t="s">
        <v>2542</v>
      </c>
    </row>
    <row r="64" spans="1:2" ht="27" x14ac:dyDescent="0.2">
      <c r="A64" s="154" t="s">
        <v>913</v>
      </c>
      <c r="B64" s="155" t="s">
        <v>2543</v>
      </c>
    </row>
    <row r="65" spans="1:2" ht="27" x14ac:dyDescent="0.2">
      <c r="A65" s="154" t="s">
        <v>915</v>
      </c>
      <c r="B65" s="155" t="s">
        <v>2544</v>
      </c>
    </row>
    <row r="66" spans="1:2" ht="13.5" x14ac:dyDescent="0.2">
      <c r="A66" s="154" t="s">
        <v>917</v>
      </c>
      <c r="B66" s="155" t="s">
        <v>2546</v>
      </c>
    </row>
    <row r="67" spans="1:2" ht="13.5" x14ac:dyDescent="0.2">
      <c r="A67" s="154" t="s">
        <v>919</v>
      </c>
      <c r="B67" s="155" t="s">
        <v>2547</v>
      </c>
    </row>
    <row r="68" spans="1:2" ht="13.5" x14ac:dyDescent="0.2">
      <c r="A68" s="154" t="s">
        <v>921</v>
      </c>
      <c r="B68" s="155" t="s">
        <v>2548</v>
      </c>
    </row>
    <row r="69" spans="1:2" ht="13.5" x14ac:dyDescent="0.2">
      <c r="A69" s="154" t="s">
        <v>923</v>
      </c>
      <c r="B69" s="155" t="s">
        <v>2549</v>
      </c>
    </row>
    <row r="70" spans="1:2" ht="13.5" x14ac:dyDescent="0.2">
      <c r="A70" s="154" t="s">
        <v>925</v>
      </c>
      <c r="B70" s="155" t="s">
        <v>2550</v>
      </c>
    </row>
    <row r="71" spans="1:2" ht="13.5" x14ac:dyDescent="0.2">
      <c r="A71" s="154" t="s">
        <v>927</v>
      </c>
      <c r="B71" s="155" t="s">
        <v>2551</v>
      </c>
    </row>
    <row r="72" spans="1:2" ht="13.5" x14ac:dyDescent="0.2">
      <c r="A72" s="154" t="s">
        <v>929</v>
      </c>
      <c r="B72" s="155" t="s">
        <v>2552</v>
      </c>
    </row>
    <row r="73" spans="1:2" ht="13.5" x14ac:dyDescent="0.2">
      <c r="A73" s="154" t="s">
        <v>931</v>
      </c>
      <c r="B73" s="155" t="s">
        <v>2553</v>
      </c>
    </row>
    <row r="74" spans="1:2" ht="13.5" x14ac:dyDescent="0.2">
      <c r="A74" s="154" t="s">
        <v>933</v>
      </c>
      <c r="B74" s="155" t="s">
        <v>2554</v>
      </c>
    </row>
    <row r="75" spans="1:2" ht="13.5" x14ac:dyDescent="0.2">
      <c r="A75" s="154" t="s">
        <v>935</v>
      </c>
      <c r="B75" s="155" t="s">
        <v>2555</v>
      </c>
    </row>
    <row r="76" spans="1:2" ht="13.5" x14ac:dyDescent="0.2">
      <c r="A76" s="154" t="s">
        <v>937</v>
      </c>
      <c r="B76" s="155" t="s">
        <v>2556</v>
      </c>
    </row>
    <row r="77" spans="1:2" ht="13.5" x14ac:dyDescent="0.2">
      <c r="A77" s="154" t="s">
        <v>939</v>
      </c>
      <c r="B77" s="155" t="s">
        <v>2557</v>
      </c>
    </row>
    <row r="78" spans="1:2" ht="13.5" x14ac:dyDescent="0.2">
      <c r="A78" s="154" t="s">
        <v>941</v>
      </c>
      <c r="B78" s="155" t="s">
        <v>2558</v>
      </c>
    </row>
    <row r="79" spans="1:2" ht="13.5" x14ac:dyDescent="0.2">
      <c r="A79" s="154" t="s">
        <v>943</v>
      </c>
      <c r="B79" s="155" t="s">
        <v>2559</v>
      </c>
    </row>
    <row r="80" spans="1:2" ht="13.5" x14ac:dyDescent="0.2">
      <c r="A80" s="154" t="s">
        <v>2560</v>
      </c>
      <c r="B80" s="155" t="s">
        <v>2561</v>
      </c>
    </row>
    <row r="81" spans="1:2" ht="13.5" x14ac:dyDescent="0.2">
      <c r="A81" s="154" t="s">
        <v>2562</v>
      </c>
      <c r="B81" s="155" t="s">
        <v>2563</v>
      </c>
    </row>
  </sheetData>
  <mergeCells count="1">
    <mergeCell ref="A3:B3"/>
  </mergeCells>
  <pageMargins left="0.59" right="0.47" top="0.79" bottom="0.79" header="0.47" footer="0.47"/>
  <pageSetup paperSize="9" scale="83" fitToHeight="10000" orientation="landscape" horizontalDpi="300" verticalDpi="300" r:id="rId1"/>
  <headerFooter>
    <oddHeader>&amp;L&amp;"Times New Roman,обычный"Программный комплекс АВС (редакция 2023.12) &amp;C&amp;"Times New Roman,обычный"&amp;P</oddHeader>
    <oddFooter>&amp;C&amp;"Times New Roman,Обычный"Страниц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19</vt:i4>
      </vt:variant>
    </vt:vector>
  </HeadingPairs>
  <TitlesOfParts>
    <vt:vector size="39" baseType="lpstr">
      <vt:lpstr>Содержание</vt:lpstr>
      <vt:lpstr>02-01</vt:lpstr>
      <vt:lpstr>50000_Q9</vt:lpstr>
      <vt:lpstr>50000_ИД</vt:lpstr>
      <vt:lpstr>50010_Q9</vt:lpstr>
      <vt:lpstr>50010_ИД</vt:lpstr>
      <vt:lpstr>50020_Q9</vt:lpstr>
      <vt:lpstr>50020_ИД</vt:lpstr>
      <vt:lpstr>50030_Q9</vt:lpstr>
      <vt:lpstr>50030_ИД</vt:lpstr>
      <vt:lpstr>50040_Q9</vt:lpstr>
      <vt:lpstr>50040_ИД</vt:lpstr>
      <vt:lpstr>50050_Q9</vt:lpstr>
      <vt:lpstr>50050_ИД</vt:lpstr>
      <vt:lpstr>50060_Q9</vt:lpstr>
      <vt:lpstr>50060_ИД</vt:lpstr>
      <vt:lpstr>50070_Q9</vt:lpstr>
      <vt:lpstr>50070_ИД</vt:lpstr>
      <vt:lpstr>50080_Q9</vt:lpstr>
      <vt:lpstr>50080_ИД</vt:lpstr>
      <vt:lpstr>'02-01'!Заголовки_для_печати</vt:lpstr>
      <vt:lpstr>'50000_Q9'!Заголовки_для_печати</vt:lpstr>
      <vt:lpstr>'50000_ИД'!Заголовки_для_печати</vt:lpstr>
      <vt:lpstr>'50010_Q9'!Заголовки_для_печати</vt:lpstr>
      <vt:lpstr>'50010_ИД'!Заголовки_для_печати</vt:lpstr>
      <vt:lpstr>'50020_Q9'!Заголовки_для_печати</vt:lpstr>
      <vt:lpstr>'50020_ИД'!Заголовки_для_печати</vt:lpstr>
      <vt:lpstr>'50030_Q9'!Заголовки_для_печати</vt:lpstr>
      <vt:lpstr>'50030_ИД'!Заголовки_для_печати</vt:lpstr>
      <vt:lpstr>'50040_Q9'!Заголовки_для_печати</vt:lpstr>
      <vt:lpstr>'50040_ИД'!Заголовки_для_печати</vt:lpstr>
      <vt:lpstr>'50050_Q9'!Заголовки_для_печати</vt:lpstr>
      <vt:lpstr>'50050_ИД'!Заголовки_для_печати</vt:lpstr>
      <vt:lpstr>'50060_Q9'!Заголовки_для_печати</vt:lpstr>
      <vt:lpstr>'50060_ИД'!Заголовки_для_печати</vt:lpstr>
      <vt:lpstr>'50070_Q9'!Заголовки_для_печати</vt:lpstr>
      <vt:lpstr>'50070_ИД'!Заголовки_для_печати</vt:lpstr>
      <vt:lpstr>'50080_Q9'!Заголовки_для_печати</vt:lpstr>
      <vt:lpstr>'50080_ИД'!Заголовки_для_печати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pampey</dc:creator>
  <cp:lastModifiedBy>Alexey</cp:lastModifiedBy>
  <dcterms:created xsi:type="dcterms:W3CDTF">2024-01-16T02:33:10Z</dcterms:created>
  <dcterms:modified xsi:type="dcterms:W3CDTF">2024-02-06T04:44:30Z</dcterms:modified>
</cp:coreProperties>
</file>